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C:\Users\fsdb07\Desktop\Николет\2025\БЮДЖЕТ\тримесечни\4то тримесечие\корекция на справка §31 27.02.2025\"/>
    </mc:Choice>
  </mc:AlternateContent>
  <xr:revisionPtr revIDLastSave="0" documentId="13_ncr:1_{159ED53E-E3B7-4363-8858-9E6F3F790CB7}" xr6:coauthVersionLast="47" xr6:coauthVersionMax="47" xr10:uidLastSave="{00000000-0000-0000-0000-000000000000}"/>
  <bookViews>
    <workbookView xWindow="-120" yWindow="-120" windowWidth="29040" windowHeight="17520" xr2:uid="{00000000-000D-0000-FFFF-FFFF00000000}"/>
  </bookViews>
  <sheets>
    <sheet name="РАЗШИФРОВКА" sheetId="3" r:id="rId1"/>
    <sheet name="list" sheetId="4" r:id="rId2"/>
  </sheets>
  <definedNames>
    <definedName name="obshtini_BG">list!$A$1:$B$319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3" l="1"/>
  <c r="B5" i="3"/>
  <c r="B8" i="3"/>
  <c r="G8" i="3"/>
  <c r="J8" i="3"/>
  <c r="B10" i="3"/>
  <c r="G10" i="3"/>
  <c r="J10" i="3"/>
  <c r="E41" i="3"/>
  <c r="D41" i="3"/>
  <c r="B11" i="3"/>
  <c r="G11" i="3"/>
  <c r="J11" i="3"/>
  <c r="B13" i="3"/>
  <c r="E13" i="3"/>
  <c r="F13" i="3"/>
  <c r="H13" i="3"/>
  <c r="I13" i="3"/>
  <c r="K13" i="3"/>
  <c r="B15" i="3"/>
  <c r="G15" i="3"/>
  <c r="J15" i="3"/>
  <c r="B16" i="3"/>
  <c r="G16" i="3"/>
  <c r="J16" i="3"/>
  <c r="B17" i="3"/>
  <c r="G17" i="3"/>
  <c r="J17" i="3"/>
  <c r="B18" i="3"/>
  <c r="G18" i="3"/>
  <c r="J18" i="3"/>
  <c r="B19" i="3"/>
  <c r="G19" i="3"/>
  <c r="J19" i="3"/>
  <c r="B30" i="3"/>
  <c r="E30" i="3"/>
  <c r="B31" i="3"/>
  <c r="E31" i="3"/>
  <c r="B33" i="3"/>
  <c r="F33" i="3"/>
  <c r="G33" i="3"/>
  <c r="H33" i="3"/>
  <c r="I33" i="3"/>
  <c r="B34" i="3"/>
  <c r="B39" i="3"/>
  <c r="E39" i="3"/>
  <c r="D39" i="3"/>
  <c r="B41" i="3"/>
  <c r="F34" i="3" l="1"/>
  <c r="E33" i="3"/>
  <c r="G13" i="3"/>
  <c r="J13" i="3"/>
</calcChain>
</file>

<file path=xl/sharedStrings.xml><?xml version="1.0" encoding="utf-8"?>
<sst xmlns="http://schemas.openxmlformats.org/spreadsheetml/2006/main" count="359" uniqueCount="349">
  <si>
    <t>В това число за:</t>
  </si>
  <si>
    <t xml:space="preserve">§§ 31-12 - обща изравнителна субсидия и други трансфери за местни дейности </t>
  </si>
  <si>
    <t>и 284-Ликвидиране на последици от стихийни бедствия и производствени аварии</t>
  </si>
  <si>
    <t>ІІ.</t>
  </si>
  <si>
    <t>ОТЧЕТ ЗА</t>
  </si>
  <si>
    <t>Средства за сметка</t>
  </si>
  <si>
    <t xml:space="preserve">на целевия трансфер от ЦБ </t>
  </si>
  <si>
    <t>на собствени приходи</t>
  </si>
  <si>
    <t>ОБЩО ЗА ДВЕТЕ ДЕЙНОСТИ</t>
  </si>
  <si>
    <t xml:space="preserve"> </t>
  </si>
  <si>
    <t xml:space="preserve">Всичко разходи по дейности 283-Превантивна дейност за намаляване на вредните последствия от бедствия и аварии </t>
  </si>
  <si>
    <t xml:space="preserve"> - предотвратяване, овладяване и преодоляване на последици от бедствия</t>
  </si>
  <si>
    <t>ГРУПА Б. ЗАЩИТА НА НАСЕЛЕНИЕТО, УПРАВЛЕНИЕ И ДЕЙНОСТИ ПРИ СТИХИЙНИ БЕДСТВИЯ И АВАРИИ</t>
  </si>
  <si>
    <t>§§ 31-13 - получени от общини целеви субсидии от ЦБ за капиталови разходи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</si>
  <si>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</si>
  <si>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</si>
  <si>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 xml:space="preserve"> на други източници</t>
  </si>
  <si>
    <t>X</t>
  </si>
  <si>
    <t>(в лева)</t>
  </si>
  <si>
    <t>ФУНКЦИЯ 02 "ОТБРАНА И СИГУРНОСТ"</t>
  </si>
  <si>
    <t>РАЗШИФРОВКА НА РАЗХОДИ ПО ФУНКЦИЯ 02 И ФУНКЦИЯ 08</t>
  </si>
  <si>
    <t>на целеви трансфер от ЦБ от предходни години</t>
  </si>
  <si>
    <t>От други източници</t>
  </si>
  <si>
    <t>От собствени приходи</t>
  </si>
  <si>
    <t>(лева)</t>
  </si>
  <si>
    <t>ОБЩИНА</t>
  </si>
  <si>
    <t>КОД ПО ЕБК</t>
  </si>
  <si>
    <t>УТОЧНЕН ПЛАН КЪМ ПЕРИОДА</t>
  </si>
  <si>
    <t>Р А З Ш И Ф Р О В К А</t>
  </si>
  <si>
    <t xml:space="preserve"> - по ПМС за одобряване на допълнителни трансфери за други целеви разходи (ремонт и изграждане на инфраструктурни обекти и придобиване на ДМА)</t>
  </si>
  <si>
    <t>I.</t>
  </si>
  <si>
    <t>ОТЧЕТЕНИ РАЗХОДИ ЗА СМЕТКА НА ИЗТОЧНИКА</t>
  </si>
  <si>
    <t xml:space="preserve"> - зимно поддържане и снегопочистване на общински пътища</t>
  </si>
  <si>
    <t>§§ 31-18 - получени от общини трансфери за други целеви разходи  от ЦБ</t>
  </si>
  <si>
    <t xml:space="preserve"> - трансфери за други целеви разходи от ЦБ, невключени в горните категории</t>
  </si>
  <si>
    <t>ОБЛАСТ БЛАГОЕВГРАД</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</si>
  <si>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</si>
  <si>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</si>
  <si>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</si>
  <si>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</si>
  <si>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</si>
  <si>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</si>
  <si>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</si>
  <si>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</si>
  <si>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</si>
  <si>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</si>
  <si>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</si>
  <si>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</si>
  <si>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</si>
  <si>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</si>
  <si>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ОБЛАСТ БУРГАС</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</si>
  <si>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</si>
  <si>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</si>
  <si>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</si>
  <si>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</si>
  <si>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</si>
  <si>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</si>
  <si>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</si>
  <si>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</si>
  <si>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</si>
  <si>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</si>
  <si>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</si>
  <si>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</si>
  <si>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</si>
  <si>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ОБЛАСТ ВАРНА</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</si>
  <si>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</si>
  <si>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</si>
  <si>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</si>
  <si>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</si>
  <si>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</si>
  <si>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</si>
  <si>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</si>
  <si>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</si>
  <si>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</si>
  <si>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</si>
  <si>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</si>
  <si>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</si>
  <si>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ОБЛАСТ ВЕЛИКО ТЪРНОВО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</si>
  <si>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</si>
  <si>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</si>
  <si>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</si>
  <si>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</si>
  <si>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</si>
  <si>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</si>
  <si>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</si>
  <si>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</si>
  <si>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</si>
  <si>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</si>
  <si>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ОБЛАСТ ВИДИН</t>
  </si>
  <si>
    <t>Белоградчик</t>
  </si>
  <si>
    <t>Бойница</t>
  </si>
  <si>
    <t>Брегово</t>
  </si>
  <si>
    <t>Видин</t>
  </si>
  <si>
    <t>Грамада</t>
  </si>
  <si>
    <t>Димово</t>
  </si>
  <si>
    <t>Кула</t>
  </si>
  <si>
    <t>Макреш</t>
  </si>
  <si>
    <t>Ново село</t>
  </si>
  <si>
    <t>Ружинци</t>
  </si>
  <si>
    <t>Чупрене</t>
  </si>
  <si>
    <t>ОБЛАСТ ВРАЦА</t>
  </si>
  <si>
    <t>Борован</t>
  </si>
  <si>
    <t>Бяла Слатина</t>
  </si>
  <si>
    <t>Враца</t>
  </si>
  <si>
    <t>Козлодуй</t>
  </si>
  <si>
    <t>Криводол</t>
  </si>
  <si>
    <t>Мездра</t>
  </si>
  <si>
    <t>Мизия</t>
  </si>
  <si>
    <t>Оряхово</t>
  </si>
  <si>
    <t>Роман</t>
  </si>
  <si>
    <t>Хайредин</t>
  </si>
  <si>
    <t>ОБЛАСТ ГАБРОВО</t>
  </si>
  <si>
    <t>Габрово</t>
  </si>
  <si>
    <t>Дряново</t>
  </si>
  <si>
    <t>Севлиево</t>
  </si>
  <si>
    <t>Трявна</t>
  </si>
  <si>
    <t>ОБЛАСТ ДОБРИЧ</t>
  </si>
  <si>
    <t>Балчик</t>
  </si>
  <si>
    <t>Генерал Тошево</t>
  </si>
  <si>
    <t>Добрич</t>
  </si>
  <si>
    <t>Добричка</t>
  </si>
  <si>
    <t>Каварна</t>
  </si>
  <si>
    <t>Крушари</t>
  </si>
  <si>
    <t>Тервел</t>
  </si>
  <si>
    <t>Шабла</t>
  </si>
  <si>
    <t>ОБЛАСТ КЪРДЖАЛИ</t>
  </si>
  <si>
    <t>Ардино</t>
  </si>
  <si>
    <t>Джебел</t>
  </si>
  <si>
    <t>Кирково</t>
  </si>
  <si>
    <t>Крумовград</t>
  </si>
  <si>
    <t>Кърджали</t>
  </si>
  <si>
    <t>Момчилград</t>
  </si>
  <si>
    <t>Черноочене</t>
  </si>
  <si>
    <t>ОБЛАСТ КЮСТЕНДИЛ</t>
  </si>
  <si>
    <t>Бобов дол</t>
  </si>
  <si>
    <t>Бобошево</t>
  </si>
  <si>
    <t>Дупница</t>
  </si>
  <si>
    <t>Кочериново</t>
  </si>
  <si>
    <t>Кюстендил</t>
  </si>
  <si>
    <t>Невестино</t>
  </si>
  <si>
    <t>Рила</t>
  </si>
  <si>
    <t>Сапарева баня</t>
  </si>
  <si>
    <t>Трекляно</t>
  </si>
  <si>
    <t>ОБЛАСТ ЛОВЕЧ</t>
  </si>
  <si>
    <t>Априлци</t>
  </si>
  <si>
    <t>Летница</t>
  </si>
  <si>
    <t>Ловеч</t>
  </si>
  <si>
    <t>Луковит</t>
  </si>
  <si>
    <t>Тетевен</t>
  </si>
  <si>
    <t>Троян</t>
  </si>
  <si>
    <t>Угърчин</t>
  </si>
  <si>
    <t>Ябланица</t>
  </si>
  <si>
    <t>ОБЛАСТ МОНТАНА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</si>
  <si>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</si>
  <si>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</si>
  <si>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</si>
  <si>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</si>
  <si>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</si>
  <si>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</si>
  <si>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</si>
  <si>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</si>
  <si>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</si>
  <si>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</si>
  <si>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</si>
  <si>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ОБЛАСТ ПАЗАРДЖИК</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</si>
  <si>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</si>
  <si>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</si>
  <si>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</si>
  <si>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</si>
  <si>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</si>
  <si>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</si>
  <si>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</si>
  <si>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</si>
  <si>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</si>
  <si>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</si>
  <si>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</si>
  <si>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</si>
  <si>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ОБЛАСТ ПЕРНИК</t>
  </si>
  <si>
    <t>Брезник</t>
  </si>
  <si>
    <t>Земен</t>
  </si>
  <si>
    <t>Ковачевци</t>
  </si>
  <si>
    <t>Перник</t>
  </si>
  <si>
    <t>Радомир</t>
  </si>
  <si>
    <t>Трън</t>
  </si>
  <si>
    <t>ОБЛАСТ ПЛЕВЕН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</si>
  <si>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</si>
  <si>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</si>
  <si>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</si>
  <si>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</si>
  <si>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</si>
  <si>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</si>
  <si>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</si>
  <si>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</si>
  <si>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</si>
  <si>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</si>
  <si>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</si>
  <si>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ОБЛАСТ ПЛОВДИВ</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</si>
  <si>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</si>
  <si>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</si>
  <si>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</si>
  <si>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</si>
  <si>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</si>
  <si>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</si>
  <si>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</si>
  <si>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</si>
  <si>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</si>
  <si>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</si>
  <si>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</si>
  <si>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</si>
  <si>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</si>
  <si>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</si>
  <si>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</si>
  <si>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</si>
  <si>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</si>
  <si>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</si>
  <si>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ОБЛАСТ РАЗГРАД</t>
  </si>
  <si>
    <t>Завет</t>
  </si>
  <si>
    <t>Исперих</t>
  </si>
  <si>
    <t>Кубрат</t>
  </si>
  <si>
    <t>Лозница</t>
  </si>
  <si>
    <t>Разград</t>
  </si>
  <si>
    <t>Самуил</t>
  </si>
  <si>
    <t>Цар Калоян</t>
  </si>
  <si>
    <t>ОБЛАСТ РУСЕ</t>
  </si>
  <si>
    <t>Борово</t>
  </si>
  <si>
    <t>Ветово</t>
  </si>
  <si>
    <t>Две могили</t>
  </si>
  <si>
    <t>Иваново</t>
  </si>
  <si>
    <t>Русе</t>
  </si>
  <si>
    <t>Сливо поле</t>
  </si>
  <si>
    <t>Ценово</t>
  </si>
  <si>
    <t>ОБЛАСТ СИЛИСТРА</t>
  </si>
  <si>
    <t>Алфатар</t>
  </si>
  <si>
    <t>Главиница</t>
  </si>
  <si>
    <t>Дулово</t>
  </si>
  <si>
    <t>Кайнарджа</t>
  </si>
  <si>
    <t>Силистра</t>
  </si>
  <si>
    <t>Ситово</t>
  </si>
  <si>
    <t>Тутракан</t>
  </si>
  <si>
    <t>ОБЛАСТ СЛИВЕН</t>
  </si>
  <si>
    <t>Котел</t>
  </si>
  <si>
    <t>Нова Загора</t>
  </si>
  <si>
    <t>Сливен</t>
  </si>
  <si>
    <t>Твърдица</t>
  </si>
  <si>
    <t>ОБЛАСТ СМОЛЯН</t>
  </si>
  <si>
    <t>Баните</t>
  </si>
  <si>
    <t>Борино</t>
  </si>
  <si>
    <t>Девин</t>
  </si>
  <si>
    <t>Доспат</t>
  </si>
  <si>
    <t>Златоград</t>
  </si>
  <si>
    <t>Мадан</t>
  </si>
  <si>
    <t>Неделино</t>
  </si>
  <si>
    <t>Рудозем</t>
  </si>
  <si>
    <t>Смолян</t>
  </si>
  <si>
    <t>Чепеларе</t>
  </si>
  <si>
    <t>СТОЛИЧНА ОБЩИНА</t>
  </si>
  <si>
    <t>ОБЛАСТ СОФИЙСКА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</si>
  <si>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</si>
  <si>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</si>
  <si>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</si>
  <si>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</si>
  <si>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</si>
  <si>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</si>
  <si>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</si>
  <si>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</si>
  <si>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</si>
  <si>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</si>
  <si>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</si>
  <si>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</si>
  <si>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</si>
  <si>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</si>
  <si>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</si>
  <si>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</si>
  <si>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</si>
  <si>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</si>
  <si>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</si>
  <si>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</si>
  <si>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</si>
  <si>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</si>
  <si>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ОБЛАСТ СТАРА ЗАГОРА</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</si>
  <si>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</si>
  <si>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</si>
  <si>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</si>
  <si>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</si>
  <si>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</si>
  <si>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</si>
  <si>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</si>
  <si>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</si>
  <si>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</si>
  <si>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</si>
  <si>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</si>
  <si>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ОБЛАСТ ТЪРГОВИЩЕ</t>
  </si>
  <si>
    <t>Антоново</t>
  </si>
  <si>
    <t>Омуртаг</t>
  </si>
  <si>
    <t>Опака</t>
  </si>
  <si>
    <t>Попово</t>
  </si>
  <si>
    <t>Търговище</t>
  </si>
  <si>
    <t>ОБЛАСТ ХАСКОВО</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</si>
  <si>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</si>
  <si>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</si>
  <si>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</si>
  <si>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</si>
  <si>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</si>
  <si>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</si>
  <si>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</si>
  <si>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</si>
  <si>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</si>
  <si>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</si>
  <si>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</si>
  <si>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ОБЛАСТ ШУМЕН</t>
  </si>
  <si>
    <t>Велики Преслав</t>
  </si>
  <si>
    <t>Венец</t>
  </si>
  <si>
    <t>Върбица</t>
  </si>
  <si>
    <t>Каолиново</t>
  </si>
  <si>
    <t>Каспичан</t>
  </si>
  <si>
    <t>Никола Козлево</t>
  </si>
  <si>
    <t>Нови пазар</t>
  </si>
  <si>
    <t>Смядово</t>
  </si>
  <si>
    <t>Хитрино</t>
  </si>
  <si>
    <t>Шумен</t>
  </si>
  <si>
    <t>ОБЛАСТ ЯМБОЛ</t>
  </si>
  <si>
    <t>Болярово</t>
  </si>
  <si>
    <t>Елхово</t>
  </si>
  <si>
    <t>Стралджа</t>
  </si>
  <si>
    <t>Тунджа</t>
  </si>
  <si>
    <t>Ямбол</t>
  </si>
  <si>
    <t>Name:</t>
  </si>
  <si>
    <t>Date</t>
  </si>
  <si>
    <t>от общо за общината:</t>
  </si>
  <si>
    <t>От преходни остатъци от трансфери за зимно поддържане и снегопочистване от предходни години</t>
  </si>
  <si>
    <t>От трансфера за зимно поддържане и снегочистване от предходни години</t>
  </si>
  <si>
    <t>ЗАБЕЛЕЖКА: Сборните суми по отчет от дейности 283 и 284 (клетки Е31 и Е32) следва да съответстват на тези от файл B - 3</t>
  </si>
  <si>
    <t>ВЪЗСТАНОВЕНИ ТРАНСФЕРИ (-)</t>
  </si>
  <si>
    <t>НЕУСВОЕН ЛИМИТ ОТ СЕБРА КЪМ КРАЯ НА ПЕРИОДА</t>
  </si>
  <si>
    <t>УСВОЕН ЛИМИТ ОТ СЕБРА КЪМ КРАЯ НА ПЕРИОДА (ОТЧЕТ)</t>
  </si>
  <si>
    <t>Неусвоени суми (Разлика м/у отчета по т. 1 и усвоените средства - общо за двете дейности; без възстановените трансфери (клетка I15))</t>
  </si>
  <si>
    <t>На трансфери между бюджета на общината  и ЦБ за 2025 г.</t>
  </si>
  <si>
    <t>Версия на бланката 1.0 от 2025 г.</t>
  </si>
  <si>
    <t>Трансфери между бюджета на общината и ЦБ за 2025 г. за отчетния период от 01.01.2025 г.  до 31.12.2025 г.</t>
  </si>
  <si>
    <t xml:space="preserve"> - трансфери по чл. 53, т. 2 от ЗДБРБ за 2025 г. - за достигане на минималната работна заплата за 2025 г. в местните дейности *</t>
  </si>
  <si>
    <t xml:space="preserve"> - трансформирана целева субсидия за капиталови разходи (чл.58 от ЗДБРБ 2025 г.)</t>
  </si>
  <si>
    <t>*Съгласно чл. 56 от ПМС № 28 от 2025 г. (ДВ, бр. 33 от 2025 г.) неусвоените към 31 декември 2025 г. средства по бюджетите на общините от трансферите за други целеви разходи за местни дейности по чл. 53, т. 2 във връзка с чл. 56, ал. 7 от Закона за държавния бюджет на Република България за 2025 г. се възстановяват в държавния бюджет до 31 януари 2026 г.</t>
  </si>
  <si>
    <t>ПРЕХОДЕН ОСТАТЪК  ЗА 2026 Г.</t>
  </si>
  <si>
    <t>2025 г. - сумата следва да отговаря на отчета за съответната дейност от касовия отчет</t>
  </si>
  <si>
    <t>Общо разходи за дейности по зимно поддържане и снегопочистване към 31.12.2025 г., регламентирани с Наредба № РД-02-20-19/2012 г. за поддържане и текущ ремонт на пътищата (обн., ДВ, бр. 91 от 2012 г.; попр., бр. 95 от 2012 г.), в това число:</t>
  </si>
  <si>
    <t>От трансфера за зимно поддържане и снегочистване по ЗДБРБ за 2025 г.</t>
  </si>
  <si>
    <t>Наличност към 31.12.2025 г. от трансфери за зимно поддържане и снегопочистване, в това число:</t>
  </si>
  <si>
    <t>ПОДЛЕЖАЩИ НА ВЪЗСТАНОВЯВАНЕ ПРЕЗ 2026 Г.</t>
  </si>
  <si>
    <r>
      <rPr>
        <b/>
        <sz val="12"/>
        <color indexed="8"/>
        <rFont val="Times New Roman"/>
        <family val="1"/>
        <charset val="204"/>
      </rPr>
      <t>Изготвил:</t>
    </r>
    <r>
      <rPr>
        <sz val="12"/>
        <color indexed="8"/>
        <rFont val="Times New Roman"/>
        <family val="1"/>
        <charset val="204"/>
      </rPr>
      <t xml:space="preserve">Николет  Димитрова / 051312531/ oba@valchidol.bg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</si>
</sst>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X&quot;"/>
  </numFmts>
  <fonts count="20" x14ac:knownFonts="1">
    <font>
      <sz val="10"/>
      <name val="Arial"/>
      <charset val="204"/>
    </font>
    <font>
      <sz val="8"/>
      <name val="Arial"/>
      <family val="2"/>
      <charset val="204"/>
    </font>
    <font>
      <u/>
      <sz val="7.5"/>
      <color indexed="12"/>
      <name val="Arial"/>
      <family val="2"/>
      <charset val="204"/>
    </font>
    <font>
      <sz val="10"/>
      <name val="Arial"/>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b/>
      <sz val="14"/>
      <name val="Times New Roman"/>
      <family val="1"/>
      <charset val="204"/>
    </font>
    <font>
      <sz val="11"/>
      <name val="Tahoma"/>
      <family val="2"/>
      <charset val="204"/>
    </font>
    <font>
      <sz val="14"/>
      <name val="Times New Roman"/>
      <family val="1"/>
      <charset val="204"/>
    </font>
    <font>
      <b/>
      <i/>
      <sz val="12"/>
      <name val="Times New Roman"/>
      <family val="1"/>
      <charset val="204"/>
    </font>
    <font>
      <sz val="11"/>
      <color theme="1"/>
      <name val="Arial"/>
      <family val="2"/>
      <charset val="204"/>
    </font>
    <font>
      <sz val="12"/>
      <color theme="1"/>
      <name val="Times New Roman"/>
      <family val="1"/>
      <charset val="204"/>
    </font>
    <font>
      <b/>
      <sz val="12"/>
      <color theme="1"/>
      <name val="Times New Roman"/>
      <family val="1"/>
      <charset val="204"/>
    </font>
    <font>
      <b/>
      <vertAlign val="subscript"/>
      <sz val="14"/>
      <color theme="1"/>
      <name val="Times New Roman"/>
      <family val="1"/>
      <charset val="204"/>
    </font>
    <font>
      <b/>
      <sz val="14"/>
      <color theme="1"/>
      <name val="Times New Roman"/>
      <family val="1"/>
      <charset val="204"/>
    </font>
    <font>
      <sz val="11"/>
      <color rgb="FF000000"/>
      <name val="Arial"/>
      <family val="2"/>
      <charset val="204"/>
    </font>
    <font>
      <b/>
      <sz val="14"/>
      <color theme="1"/>
      <name val="Arial"/>
      <family val="2"/>
      <charset val="204"/>
    </font>
    <font>
      <i/>
      <sz val="12"/>
      <color theme="1"/>
      <name val="Times New Roman"/>
      <family val="1"/>
      <charset val="204"/>
    </font>
    <font>
      <b/>
      <i/>
      <sz val="12"/>
      <color theme="1"/>
      <name val="Times New Roman"/>
      <family val="1"/>
      <charset val="204"/>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D9D9D9"/>
        <bgColor indexed="64"/>
      </patternFill>
    </fill>
    <fill>
      <patternFill patternType="solid">
        <fgColor rgb="FFFFC000"/>
        <bgColor rgb="FF000000"/>
      </patternFill>
    </fill>
    <fill>
      <patternFill patternType="solid">
        <fgColor rgb="FFFFFF00"/>
        <bgColor rgb="FF000000"/>
      </patternFill>
    </fill>
    <fill>
      <patternFill patternType="solid">
        <fgColor rgb="FFFFFFCC"/>
        <bgColor rgb="FF000000"/>
      </patternFill>
    </fill>
    <fill>
      <patternFill patternType="solid">
        <fgColor rgb="FFFFFFCC"/>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3" fillId="0" borderId="0"/>
    <xf numFmtId="0" fontId="11" fillId="0" borderId="0"/>
    <xf numFmtId="0" fontId="2" fillId="0" borderId="0" applyNumberFormat="0" applyFill="0" applyBorder="0" applyAlignment="0" applyProtection="0">
      <alignment vertical="top"/>
      <protection locked="0"/>
    </xf>
  </cellStyleXfs>
  <cellXfs count="98">
    <xf numFmtId="0" fontId="0" fillId="0" borderId="0" xfId="0"/>
    <xf numFmtId="0" fontId="12" fillId="0" borderId="0" xfId="0" applyFont="1"/>
    <xf numFmtId="0" fontId="13" fillId="0" borderId="0" xfId="0" applyFont="1"/>
    <xf numFmtId="1" fontId="13" fillId="2" borderId="1" xfId="0" applyNumberFormat="1" applyFont="1" applyFill="1" applyBorder="1" applyAlignment="1">
      <alignment horizontal="left" vertical="center"/>
    </xf>
    <xf numFmtId="3" fontId="13" fillId="2" borderId="2" xfId="0" applyNumberFormat="1" applyFont="1" applyFill="1" applyBorder="1"/>
    <xf numFmtId="3" fontId="13" fillId="2" borderId="1" xfId="0" applyNumberFormat="1" applyFont="1" applyFill="1" applyBorder="1"/>
    <xf numFmtId="0" fontId="14" fillId="0" borderId="0" xfId="0" applyFont="1" applyAlignment="1">
      <alignment vertical="center"/>
    </xf>
    <xf numFmtId="0" fontId="13" fillId="0" borderId="0" xfId="0" applyFont="1" applyAlignment="1">
      <alignment horizontal="right"/>
    </xf>
    <xf numFmtId="0" fontId="15" fillId="0" borderId="0" xfId="0" applyFont="1"/>
    <xf numFmtId="0" fontId="7" fillId="0" borderId="0" xfId="0" applyFont="1"/>
    <xf numFmtId="0" fontId="13" fillId="3" borderId="3" xfId="0" quotePrefix="1" applyFont="1" applyFill="1" applyBorder="1" applyAlignment="1">
      <alignment horizontal="center"/>
    </xf>
    <xf numFmtId="0" fontId="12" fillId="0" borderId="0" xfId="0" quotePrefix="1" applyFont="1" applyAlignment="1">
      <alignment horizontal="right"/>
    </xf>
    <xf numFmtId="0" fontId="7" fillId="0" borderId="0" xfId="0" applyFont="1" applyAlignment="1">
      <alignment horizontal="right"/>
    </xf>
    <xf numFmtId="0" fontId="12" fillId="0" borderId="0" xfId="0" applyFont="1" applyAlignment="1">
      <alignment horizontal="right"/>
    </xf>
    <xf numFmtId="0" fontId="12" fillId="4" borderId="1" xfId="0" applyFont="1" applyFill="1" applyBorder="1" applyProtection="1">
      <protection locked="0"/>
    </xf>
    <xf numFmtId="0" fontId="13" fillId="0" borderId="1"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xf numFmtId="0" fontId="12" fillId="2" borderId="1" xfId="0" applyFont="1" applyFill="1" applyBorder="1" applyAlignment="1">
      <alignment horizontal="left"/>
    </xf>
    <xf numFmtId="0" fontId="12" fillId="0" borderId="1" xfId="0" quotePrefix="1" applyFont="1" applyBorder="1" applyAlignment="1">
      <alignment horizontal="left" vertical="top" wrapText="1"/>
    </xf>
    <xf numFmtId="3" fontId="12" fillId="5" borderId="1" xfId="0" applyNumberFormat="1" applyFont="1" applyFill="1" applyBorder="1"/>
    <xf numFmtId="0" fontId="13" fillId="6" borderId="1" xfId="0" applyFont="1" applyFill="1" applyBorder="1" applyAlignment="1">
      <alignment horizontal="center" wrapText="1"/>
    </xf>
    <xf numFmtId="1" fontId="13" fillId="2" borderId="1" xfId="0" applyNumberFormat="1" applyFont="1" applyFill="1" applyBorder="1" applyAlignment="1">
      <alignment horizontal="justify" vertical="top" wrapText="1"/>
    </xf>
    <xf numFmtId="1" fontId="13" fillId="2" borderId="1" xfId="0" applyNumberFormat="1" applyFont="1" applyFill="1" applyBorder="1" applyAlignment="1">
      <alignment horizontal="justify" vertical="top"/>
    </xf>
    <xf numFmtId="0" fontId="13" fillId="0" borderId="3" xfId="0" applyFont="1" applyBorder="1" applyAlignment="1">
      <alignment horizontal="center" vertical="center"/>
    </xf>
    <xf numFmtId="1" fontId="13" fillId="2" borderId="1" xfId="0" quotePrefix="1" applyNumberFormat="1" applyFont="1" applyFill="1" applyBorder="1" applyAlignment="1">
      <alignment horizontal="left" vertical="top"/>
    </xf>
    <xf numFmtId="3" fontId="13" fillId="0" borderId="0" xfId="0" applyNumberFormat="1" applyFont="1"/>
    <xf numFmtId="0" fontId="12" fillId="4" borderId="1" xfId="0" applyFont="1" applyFill="1" applyBorder="1"/>
    <xf numFmtId="0" fontId="15" fillId="6" borderId="1" xfId="0" quotePrefix="1" applyFont="1" applyFill="1" applyBorder="1" applyAlignment="1">
      <alignment wrapText="1"/>
    </xf>
    <xf numFmtId="0" fontId="6" fillId="6" borderId="1" xfId="0" applyFont="1" applyFill="1" applyBorder="1" applyAlignment="1">
      <alignment horizontal="center" wrapText="1"/>
    </xf>
    <xf numFmtId="49" fontId="13" fillId="0" borderId="3" xfId="0" applyNumberFormat="1" applyFont="1" applyBorder="1" applyAlignment="1">
      <alignment horizontal="center" vertical="center"/>
    </xf>
    <xf numFmtId="0" fontId="12" fillId="0" borderId="3" xfId="0" applyFont="1" applyBorder="1"/>
    <xf numFmtId="0" fontId="13" fillId="0" borderId="0" xfId="0" applyFont="1" applyAlignment="1">
      <alignment horizontal="center"/>
    </xf>
    <xf numFmtId="0" fontId="6" fillId="0" borderId="4" xfId="0" applyFont="1" applyBorder="1" applyAlignment="1">
      <alignment horizontal="center" wrapText="1"/>
    </xf>
    <xf numFmtId="0" fontId="12" fillId="5" borderId="0" xfId="0" applyFont="1" applyFill="1"/>
    <xf numFmtId="0" fontId="12" fillId="0" borderId="0" xfId="0" applyFont="1" applyAlignment="1">
      <alignment wrapText="1"/>
    </xf>
    <xf numFmtId="0" fontId="13" fillId="0" borderId="1" xfId="0" applyFont="1" applyBorder="1"/>
    <xf numFmtId="0" fontId="13" fillId="3" borderId="0" xfId="0" quotePrefix="1" applyFont="1" applyFill="1" applyAlignment="1">
      <alignment horizontal="center"/>
    </xf>
    <xf numFmtId="0" fontId="3" fillId="0" borderId="0" xfId="1"/>
    <xf numFmtId="0" fontId="8" fillId="0" borderId="0" xfId="1" applyFont="1"/>
    <xf numFmtId="0" fontId="16" fillId="7" borderId="1" xfId="2" applyFont="1" applyFill="1" applyBorder="1"/>
    <xf numFmtId="0" fontId="16" fillId="8" borderId="1" xfId="2" applyFont="1" applyFill="1" applyBorder="1"/>
    <xf numFmtId="0" fontId="16" fillId="0" borderId="1" xfId="2" applyFont="1" applyBorder="1"/>
    <xf numFmtId="14" fontId="16" fillId="9" borderId="1" xfId="2" applyNumberFormat="1" applyFont="1" applyFill="1" applyBorder="1" applyAlignment="1">
      <alignment horizontal="left"/>
    </xf>
    <xf numFmtId="1" fontId="13" fillId="0" borderId="1" xfId="0" applyNumberFormat="1" applyFont="1" applyBorder="1" applyAlignment="1">
      <alignment horizontal="justify" vertical="top"/>
    </xf>
    <xf numFmtId="3" fontId="13" fillId="0" borderId="2" xfId="0" applyNumberFormat="1" applyFont="1" applyBorder="1" applyProtection="1">
      <protection hidden="1"/>
    </xf>
    <xf numFmtId="3" fontId="13" fillId="0" borderId="1" xfId="0" applyNumberFormat="1" applyFont="1" applyBorder="1" applyProtection="1">
      <protection hidden="1"/>
    </xf>
    <xf numFmtId="1" fontId="13" fillId="6" borderId="1" xfId="0" applyNumberFormat="1" applyFont="1" applyFill="1" applyBorder="1" applyAlignment="1">
      <alignment horizontal="justify" vertical="top"/>
    </xf>
    <xf numFmtId="3" fontId="12" fillId="6" borderId="2" xfId="0" applyNumberFormat="1" applyFont="1" applyFill="1" applyBorder="1" applyProtection="1">
      <protection hidden="1"/>
    </xf>
    <xf numFmtId="3" fontId="12" fillId="6" borderId="2" xfId="0" applyNumberFormat="1" applyFont="1" applyFill="1" applyBorder="1"/>
    <xf numFmtId="3" fontId="12" fillId="6" borderId="5" xfId="0" applyNumberFormat="1" applyFont="1" applyFill="1" applyBorder="1"/>
    <xf numFmtId="0" fontId="12" fillId="6" borderId="5" xfId="0" applyFont="1" applyFill="1" applyBorder="1"/>
    <xf numFmtId="0" fontId="13" fillId="6" borderId="4" xfId="0" applyFont="1" applyFill="1" applyBorder="1" applyAlignment="1" applyProtection="1">
      <alignment horizontal="center"/>
      <protection hidden="1"/>
    </xf>
    <xf numFmtId="0" fontId="13" fillId="6" borderId="5" xfId="0" applyFont="1" applyFill="1" applyBorder="1" applyAlignment="1">
      <alignment horizontal="center"/>
    </xf>
    <xf numFmtId="0" fontId="12" fillId="6" borderId="6" xfId="0" applyFont="1" applyFill="1" applyBorder="1"/>
    <xf numFmtId="0" fontId="13" fillId="6" borderId="6" xfId="0" applyFont="1" applyFill="1" applyBorder="1" applyAlignment="1">
      <alignment horizontal="center" vertical="justify"/>
    </xf>
    <xf numFmtId="0" fontId="13" fillId="6" borderId="7" xfId="0" quotePrefix="1" applyFont="1" applyFill="1" applyBorder="1" applyAlignment="1" applyProtection="1">
      <alignment horizontal="center" vertical="top" wrapText="1"/>
      <protection hidden="1"/>
    </xf>
    <xf numFmtId="1" fontId="12" fillId="0" borderId="1" xfId="0" applyNumberFormat="1" applyFont="1" applyBorder="1" applyAlignment="1">
      <alignment horizontal="justify" vertical="top"/>
    </xf>
    <xf numFmtId="3" fontId="12" fillId="0" borderId="1" xfId="0" applyNumberFormat="1" applyFont="1" applyBorder="1" applyProtection="1">
      <protection hidden="1"/>
    </xf>
    <xf numFmtId="0" fontId="13" fillId="6" borderId="8" xfId="0" applyFont="1" applyFill="1" applyBorder="1" applyAlignment="1">
      <alignment horizontal="center" vertical="top" wrapText="1"/>
    </xf>
    <xf numFmtId="0" fontId="6" fillId="6" borderId="6" xfId="0" quotePrefix="1" applyFont="1" applyFill="1" applyBorder="1" applyAlignment="1">
      <alignment horizontal="center" vertical="top" wrapText="1"/>
    </xf>
    <xf numFmtId="3" fontId="13" fillId="10" borderId="1" xfId="0" applyNumberFormat="1" applyFont="1" applyFill="1" applyBorder="1" applyProtection="1">
      <protection locked="0"/>
    </xf>
    <xf numFmtId="3" fontId="12" fillId="10" borderId="1" xfId="3" applyNumberFormat="1" applyFont="1" applyFill="1" applyBorder="1" applyAlignment="1" applyProtection="1">
      <protection locked="0"/>
    </xf>
    <xf numFmtId="3" fontId="12" fillId="10" borderId="1" xfId="0" applyNumberFormat="1" applyFont="1" applyFill="1" applyBorder="1" applyProtection="1">
      <protection locked="0"/>
    </xf>
    <xf numFmtId="3" fontId="12" fillId="10" borderId="1" xfId="0" applyNumberFormat="1" applyFont="1" applyFill="1" applyBorder="1" applyProtection="1">
      <protection locked="0" hidden="1"/>
    </xf>
    <xf numFmtId="0" fontId="12" fillId="4" borderId="1" xfId="0" applyFont="1" applyFill="1" applyBorder="1" applyAlignment="1" applyProtection="1">
      <alignment horizontal="right"/>
      <protection locked="0"/>
    </xf>
    <xf numFmtId="0" fontId="6" fillId="6" borderId="1" xfId="0" applyFont="1" applyFill="1" applyBorder="1" applyAlignment="1">
      <alignment wrapText="1"/>
    </xf>
    <xf numFmtId="0" fontId="13" fillId="6" borderId="1" xfId="0" applyFont="1" applyFill="1" applyBorder="1" applyAlignment="1">
      <alignment horizontal="center" vertical="center" wrapText="1"/>
    </xf>
    <xf numFmtId="0" fontId="13" fillId="6" borderId="1" xfId="0" applyFont="1" applyFill="1" applyBorder="1" applyAlignment="1">
      <alignment horizontal="center" vertical="center"/>
    </xf>
    <xf numFmtId="0" fontId="13" fillId="6" borderId="1" xfId="0" applyFont="1" applyFill="1" applyBorder="1" applyAlignment="1">
      <alignment wrapText="1"/>
    </xf>
    <xf numFmtId="3" fontId="6" fillId="0" borderId="1" xfId="0" applyNumberFormat="1" applyFont="1" applyBorder="1" applyAlignment="1">
      <alignment horizontal="right" vertical="center"/>
    </xf>
    <xf numFmtId="3" fontId="13" fillId="0" borderId="1" xfId="0" applyNumberFormat="1" applyFont="1" applyBorder="1" applyAlignment="1">
      <alignment horizontal="right" vertical="center"/>
    </xf>
    <xf numFmtId="3" fontId="13" fillId="5" borderId="1" xfId="0" applyNumberFormat="1" applyFont="1" applyFill="1" applyBorder="1"/>
    <xf numFmtId="0" fontId="12" fillId="0" borderId="0" xfId="0" quotePrefix="1" applyFont="1" applyAlignment="1" applyProtection="1">
      <alignment horizontal="left"/>
      <protection locked="0"/>
    </xf>
    <xf numFmtId="3" fontId="13" fillId="6" borderId="2" xfId="0" applyNumberFormat="1" applyFont="1" applyFill="1" applyBorder="1"/>
    <xf numFmtId="3" fontId="13" fillId="6" borderId="1" xfId="0" applyNumberFormat="1" applyFont="1" applyFill="1" applyBorder="1"/>
    <xf numFmtId="3" fontId="17" fillId="0" borderId="2" xfId="0" applyNumberFormat="1" applyFont="1" applyBorder="1"/>
    <xf numFmtId="0" fontId="9" fillId="0" borderId="0" xfId="0" applyFont="1" applyAlignment="1">
      <alignment horizontal="right"/>
    </xf>
    <xf numFmtId="0" fontId="13" fillId="10" borderId="1" xfId="0" applyFont="1" applyFill="1" applyBorder="1" applyAlignment="1" applyProtection="1">
      <alignment horizontal="center" vertical="center"/>
      <protection locked="0"/>
    </xf>
    <xf numFmtId="0" fontId="18" fillId="0" borderId="0" xfId="0" applyFont="1"/>
    <xf numFmtId="0" fontId="10" fillId="6" borderId="1" xfId="0" applyFont="1" applyFill="1" applyBorder="1" applyAlignment="1">
      <alignment horizontal="center" wrapText="1"/>
    </xf>
    <xf numFmtId="0" fontId="18" fillId="0" borderId="1" xfId="0" applyFont="1" applyBorder="1"/>
    <xf numFmtId="3" fontId="18" fillId="10" borderId="1" xfId="0" applyNumberFormat="1" applyFont="1" applyFill="1" applyBorder="1" applyProtection="1">
      <protection locked="0"/>
    </xf>
    <xf numFmtId="3" fontId="19" fillId="5" borderId="1" xfId="0" applyNumberFormat="1" applyFont="1" applyFill="1" applyBorder="1"/>
    <xf numFmtId="0" fontId="19" fillId="6" borderId="1" xfId="0" applyFont="1" applyFill="1" applyBorder="1" applyAlignment="1">
      <alignment horizontal="center" wrapText="1"/>
    </xf>
    <xf numFmtId="3" fontId="18" fillId="5" borderId="1" xfId="0" applyNumberFormat="1" applyFont="1" applyFill="1" applyBorder="1"/>
    <xf numFmtId="3" fontId="12" fillId="10" borderId="1" xfId="0" applyNumberFormat="1" applyFont="1" applyFill="1" applyBorder="1"/>
    <xf numFmtId="3" fontId="13" fillId="10" borderId="1" xfId="0" applyNumberFormat="1" applyFont="1" applyFill="1" applyBorder="1"/>
    <xf numFmtId="3" fontId="13" fillId="10" borderId="1" xfId="0" applyNumberFormat="1" applyFont="1" applyFill="1" applyBorder="1" applyAlignment="1" applyProtection="1">
      <alignment horizontal="right" vertical="center"/>
      <protection locked="0"/>
    </xf>
    <xf numFmtId="3" fontId="6" fillId="10" borderId="1" xfId="0" applyNumberFormat="1" applyFont="1" applyFill="1" applyBorder="1" applyAlignment="1" applyProtection="1">
      <alignment horizontal="right" vertical="center"/>
      <protection locked="0"/>
    </xf>
    <xf numFmtId="164" fontId="18" fillId="10" borderId="1" xfId="0" applyNumberFormat="1" applyFont="1" applyFill="1" applyBorder="1" applyAlignment="1">
      <alignment horizontal="center"/>
    </xf>
    <xf numFmtId="164" fontId="19" fillId="10" borderId="1" xfId="0" applyNumberFormat="1" applyFont="1" applyFill="1" applyBorder="1" applyAlignment="1">
      <alignment horizontal="center"/>
    </xf>
    <xf numFmtId="3" fontId="18" fillId="10" borderId="1" xfId="0" applyNumberFormat="1" applyFont="1" applyFill="1" applyBorder="1"/>
    <xf numFmtId="3" fontId="19" fillId="10" borderId="1" xfId="0" applyNumberFormat="1" applyFont="1" applyFill="1" applyBorder="1"/>
    <xf numFmtId="0" fontId="13" fillId="3" borderId="0" xfId="0" quotePrefix="1" applyFont="1" applyFill="1" applyAlignment="1">
      <alignment horizontal="center" vertical="center" wrapText="1"/>
    </xf>
    <xf numFmtId="0" fontId="0" fillId="3" borderId="0" xfId="0" applyFill="1" applyAlignment="1">
      <alignment horizontal="center" vertical="center" wrapText="1"/>
    </xf>
    <xf numFmtId="0" fontId="7" fillId="0" borderId="0" xfId="0" applyFont="1" applyAlignment="1">
      <alignment horizontal="center"/>
    </xf>
    <xf numFmtId="0" fontId="4" fillId="0" borderId="0" xfId="0" applyFont="1" applyProtection="1">
      <protection locked="0"/>
    </xf>
  </cellXfs>
  <cellStyles count="4">
    <cellStyle name="Hyperlink" xfId="3" builtinId="8"/>
    <cellStyle name="Normal" xfId="0" builtinId="0"/>
    <cellStyle name="Normal 2" xfId="1" xr:uid="{00000000-0005-0000-0000-000000000000}"/>
    <cellStyle name="Normal 3 2" xfId="2"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53"/>
  <sheetViews>
    <sheetView showGridLines="0" tabSelected="1" topLeftCell="D1" zoomScale="70" zoomScaleNormal="70" workbookViewId="0">
      <selection activeCell="F43" sqref="F43"/>
    </sheetView>
  </sheetViews>
  <sheetFormatPr defaultRowHeight="15.75" x14ac:dyDescent="0.25"/>
  <cols>
    <col min="1" max="1" width="7.85546875" style="1" customWidth="1"/>
    <col min="2" max="3" width="7.85546875" style="1" hidden="1" customWidth="1"/>
    <col min="4" max="4" width="107.28515625" style="1" customWidth="1"/>
    <col min="5" max="11" width="28.7109375" style="1" customWidth="1"/>
    <col min="12" max="16384" width="9.140625" style="1"/>
  </cols>
  <sheetData>
    <row r="1" spans="1:11" ht="18.75" customHeight="1" x14ac:dyDescent="0.25">
      <c r="D1" s="7"/>
      <c r="E1" s="26"/>
      <c r="G1" s="27" t="s">
        <v>26</v>
      </c>
      <c r="H1" s="14">
        <v>5307</v>
      </c>
    </row>
    <row r="2" spans="1:11" x14ac:dyDescent="0.25">
      <c r="G2" s="27" t="s">
        <v>25</v>
      </c>
      <c r="H2" s="65" t="str">
        <f>+IFERROR(VLOOKUP(H1,obshtini_BG,2,0),"")</f>
        <v>Вълчи дол</v>
      </c>
    </row>
    <row r="3" spans="1:11" ht="18.75" x14ac:dyDescent="0.3">
      <c r="D3" s="96" t="s">
        <v>28</v>
      </c>
      <c r="E3" s="96"/>
      <c r="F3" s="96"/>
      <c r="G3" s="96"/>
      <c r="H3" s="96"/>
    </row>
    <row r="4" spans="1:11" ht="18.75" x14ac:dyDescent="0.3">
      <c r="D4" s="96" t="s">
        <v>336</v>
      </c>
      <c r="E4" s="96"/>
      <c r="F4" s="96"/>
      <c r="G4" s="96"/>
      <c r="H4" s="96"/>
    </row>
    <row r="5" spans="1:11" x14ac:dyDescent="0.25">
      <c r="B5" s="1">
        <f>+$H$1</f>
        <v>5307</v>
      </c>
      <c r="C5" s="1">
        <v>1111</v>
      </c>
      <c r="D5" s="79" t="s">
        <v>337</v>
      </c>
      <c r="F5" s="11"/>
      <c r="H5" s="13"/>
      <c r="I5" s="13"/>
      <c r="J5" s="13"/>
      <c r="K5" s="13" t="s">
        <v>18</v>
      </c>
    </row>
    <row r="6" spans="1:11" ht="48" x14ac:dyDescent="0.3">
      <c r="A6" s="10" t="s">
        <v>30</v>
      </c>
      <c r="B6" s="10"/>
      <c r="C6" s="10"/>
      <c r="D6" s="28" t="s">
        <v>338</v>
      </c>
      <c r="E6" s="21" t="s">
        <v>27</v>
      </c>
      <c r="F6" s="21" t="s">
        <v>334</v>
      </c>
      <c r="G6" s="84" t="s">
        <v>333</v>
      </c>
      <c r="H6" s="29" t="s">
        <v>31</v>
      </c>
      <c r="I6" s="29" t="s">
        <v>332</v>
      </c>
      <c r="J6" s="29" t="s">
        <v>342</v>
      </c>
      <c r="K6" s="80" t="s">
        <v>347</v>
      </c>
    </row>
    <row r="7" spans="1:11" ht="14.25" customHeight="1" x14ac:dyDescent="0.25">
      <c r="D7" s="16"/>
      <c r="E7" s="20"/>
      <c r="F7" s="20"/>
      <c r="G7" s="85"/>
      <c r="H7" s="17"/>
      <c r="I7" s="17"/>
      <c r="J7" s="17"/>
      <c r="K7" s="81"/>
    </row>
    <row r="8" spans="1:11" ht="19.5" customHeight="1" x14ac:dyDescent="0.25">
      <c r="B8" s="1">
        <f>+$H$1</f>
        <v>5307</v>
      </c>
      <c r="C8" s="1">
        <v>31120</v>
      </c>
      <c r="D8" s="15" t="s">
        <v>1</v>
      </c>
      <c r="E8" s="61">
        <v>1200300</v>
      </c>
      <c r="F8" s="61">
        <v>1200300</v>
      </c>
      <c r="G8" s="93">
        <f>+E8-F8</f>
        <v>0</v>
      </c>
      <c r="H8" s="61">
        <v>1200300</v>
      </c>
      <c r="I8" s="61"/>
      <c r="J8" s="87">
        <f>+F8-H8+I8</f>
        <v>0</v>
      </c>
      <c r="K8" s="91">
        <v>0</v>
      </c>
    </row>
    <row r="9" spans="1:11" x14ac:dyDescent="0.25">
      <c r="D9" s="17" t="s">
        <v>0</v>
      </c>
      <c r="E9" s="20"/>
      <c r="F9" s="20"/>
      <c r="G9" s="85"/>
      <c r="H9" s="17"/>
      <c r="I9" s="17"/>
      <c r="J9" s="17"/>
      <c r="K9" s="81"/>
    </row>
    <row r="10" spans="1:11" x14ac:dyDescent="0.25">
      <c r="B10" s="1">
        <f>+$H$1</f>
        <v>5307</v>
      </c>
      <c r="C10" s="1">
        <v>31121</v>
      </c>
      <c r="D10" s="16" t="s">
        <v>32</v>
      </c>
      <c r="E10" s="62">
        <v>170200</v>
      </c>
      <c r="F10" s="63">
        <v>170200</v>
      </c>
      <c r="G10" s="92">
        <f>+E10-F10</f>
        <v>0</v>
      </c>
      <c r="H10" s="63">
        <v>93414</v>
      </c>
      <c r="I10" s="63"/>
      <c r="J10" s="86">
        <f>+F10-H10+I10</f>
        <v>76786</v>
      </c>
      <c r="K10" s="90">
        <v>0</v>
      </c>
    </row>
    <row r="11" spans="1:11" x14ac:dyDescent="0.25">
      <c r="B11" s="1">
        <f>+$H$1</f>
        <v>5307</v>
      </c>
      <c r="C11" s="1">
        <v>31130</v>
      </c>
      <c r="D11" s="15" t="s">
        <v>13</v>
      </c>
      <c r="E11" s="61">
        <v>1202434</v>
      </c>
      <c r="F11" s="61">
        <v>1202434</v>
      </c>
      <c r="G11" s="93">
        <f>+E11-F11</f>
        <v>0</v>
      </c>
      <c r="H11" s="61">
        <v>1098434</v>
      </c>
      <c r="I11" s="61"/>
      <c r="J11" s="87">
        <f>+F11-H11+I11</f>
        <v>104000</v>
      </c>
      <c r="K11" s="91">
        <v>0</v>
      </c>
    </row>
    <row r="12" spans="1:11" x14ac:dyDescent="0.25">
      <c r="D12" s="18"/>
      <c r="E12" s="20"/>
      <c r="F12" s="20"/>
      <c r="G12" s="85"/>
      <c r="H12" s="17"/>
      <c r="I12" s="17"/>
      <c r="J12" s="17"/>
      <c r="K12" s="81"/>
    </row>
    <row r="13" spans="1:11" x14ac:dyDescent="0.25">
      <c r="B13" s="1">
        <f>+$H$1</f>
        <v>5307</v>
      </c>
      <c r="C13" s="1">
        <v>31180</v>
      </c>
      <c r="D13" s="15" t="s">
        <v>33</v>
      </c>
      <c r="E13" s="72">
        <f>+SUM(E15:E19)</f>
        <v>625365</v>
      </c>
      <c r="F13" s="72">
        <f>+SUM(F15:F19)</f>
        <v>624065</v>
      </c>
      <c r="G13" s="83">
        <f>+SUM(G15:G19)</f>
        <v>1300</v>
      </c>
      <c r="H13" s="72">
        <f>+SUM(H15:H19)</f>
        <v>624065</v>
      </c>
      <c r="I13" s="72">
        <f>+SUM(I15:I19)</f>
        <v>0</v>
      </c>
      <c r="J13" s="36">
        <f>+F13-H13+I13</f>
        <v>0</v>
      </c>
      <c r="K13" s="83">
        <f>SUM(K15:K19)</f>
        <v>0</v>
      </c>
    </row>
    <row r="14" spans="1:11" x14ac:dyDescent="0.25">
      <c r="D14" s="17" t="s">
        <v>0</v>
      </c>
      <c r="E14" s="20"/>
      <c r="F14" s="20"/>
      <c r="G14" s="85"/>
      <c r="H14" s="17"/>
      <c r="I14" s="17"/>
      <c r="J14" s="17"/>
      <c r="K14" s="81"/>
    </row>
    <row r="15" spans="1:11" x14ac:dyDescent="0.25">
      <c r="B15" s="1">
        <f>+$H$1</f>
        <v>5307</v>
      </c>
      <c r="C15" s="1">
        <v>31181</v>
      </c>
      <c r="D15" s="16" t="s">
        <v>11</v>
      </c>
      <c r="E15" s="63"/>
      <c r="F15" s="63"/>
      <c r="G15" s="92">
        <f>+E15-F15</f>
        <v>0</v>
      </c>
      <c r="H15" s="63"/>
      <c r="I15" s="63"/>
      <c r="J15" s="86">
        <f>+F15-H15+I15</f>
        <v>0</v>
      </c>
      <c r="K15" s="82"/>
    </row>
    <row r="16" spans="1:11" ht="31.5" x14ac:dyDescent="0.25">
      <c r="B16" s="1">
        <f>+$H$1</f>
        <v>5307</v>
      </c>
      <c r="C16" s="1">
        <v>31182</v>
      </c>
      <c r="D16" s="16" t="s">
        <v>29</v>
      </c>
      <c r="E16" s="63"/>
      <c r="F16" s="63"/>
      <c r="G16" s="92">
        <f>+E16-F16</f>
        <v>0</v>
      </c>
      <c r="H16" s="63"/>
      <c r="I16" s="63"/>
      <c r="J16" s="86">
        <f>+F16-H16+I16</f>
        <v>0</v>
      </c>
      <c r="K16" s="82"/>
    </row>
    <row r="17" spans="1:11" x14ac:dyDescent="0.25">
      <c r="B17" s="1">
        <f>+$H$1</f>
        <v>5307</v>
      </c>
      <c r="C17" s="1">
        <v>31183</v>
      </c>
      <c r="D17" s="19" t="s">
        <v>340</v>
      </c>
      <c r="E17" s="63">
        <v>419630</v>
      </c>
      <c r="F17" s="63">
        <v>419630</v>
      </c>
      <c r="G17" s="92">
        <f>+E17-F17</f>
        <v>0</v>
      </c>
      <c r="H17" s="63">
        <v>419630</v>
      </c>
      <c r="I17" s="63"/>
      <c r="J17" s="86">
        <f>+F17-H17+I17</f>
        <v>0</v>
      </c>
      <c r="K17" s="82"/>
    </row>
    <row r="18" spans="1:11" ht="31.5" x14ac:dyDescent="0.25">
      <c r="B18" s="1">
        <f>+$H$1</f>
        <v>5307</v>
      </c>
      <c r="C18" s="1">
        <v>31184</v>
      </c>
      <c r="D18" s="19" t="s">
        <v>339</v>
      </c>
      <c r="E18" s="63">
        <v>169700</v>
      </c>
      <c r="F18" s="63">
        <v>169700</v>
      </c>
      <c r="G18" s="92">
        <f>+E18-F18</f>
        <v>0</v>
      </c>
      <c r="H18" s="63">
        <v>169700</v>
      </c>
      <c r="I18" s="63"/>
      <c r="J18" s="86">
        <f>+F18-H18+I18</f>
        <v>0</v>
      </c>
      <c r="K18" s="82"/>
    </row>
    <row r="19" spans="1:11" x14ac:dyDescent="0.25">
      <c r="B19" s="1">
        <f>+$H$1</f>
        <v>5307</v>
      </c>
      <c r="C19" s="1">
        <v>31185</v>
      </c>
      <c r="D19" s="19" t="s">
        <v>34</v>
      </c>
      <c r="E19" s="63">
        <v>36035</v>
      </c>
      <c r="F19" s="63">
        <v>34735</v>
      </c>
      <c r="G19" s="92">
        <f>+E19-F19</f>
        <v>1300</v>
      </c>
      <c r="H19" s="63">
        <v>34735</v>
      </c>
      <c r="I19" s="63"/>
      <c r="J19" s="86">
        <f>+F19-H19+I19</f>
        <v>0</v>
      </c>
      <c r="K19" s="82"/>
    </row>
    <row r="20" spans="1:11" x14ac:dyDescent="0.25">
      <c r="D20" s="34"/>
    </row>
    <row r="21" spans="1:11" ht="69" customHeight="1" x14ac:dyDescent="0.25">
      <c r="D21" s="35" t="s">
        <v>341</v>
      </c>
    </row>
    <row r="22" spans="1:11" ht="30" customHeight="1" x14ac:dyDescent="0.25">
      <c r="A22" s="10" t="s">
        <v>3</v>
      </c>
      <c r="B22" s="37"/>
      <c r="C22" s="37"/>
      <c r="D22" s="94" t="s">
        <v>20</v>
      </c>
      <c r="E22" s="95"/>
      <c r="F22" s="95"/>
    </row>
    <row r="23" spans="1:11" ht="18.75" x14ac:dyDescent="0.3">
      <c r="D23" s="8" t="s">
        <v>10</v>
      </c>
    </row>
    <row r="24" spans="1:11" ht="18.75" x14ac:dyDescent="0.3">
      <c r="D24" s="8" t="s">
        <v>2</v>
      </c>
    </row>
    <row r="25" spans="1:11" x14ac:dyDescent="0.25">
      <c r="A25"/>
      <c r="B25"/>
      <c r="C25"/>
      <c r="D25" s="25" t="s">
        <v>19</v>
      </c>
      <c r="E25" s="3" t="s">
        <v>328</v>
      </c>
      <c r="F25" s="4"/>
      <c r="G25" s="5"/>
      <c r="H25" s="5"/>
      <c r="I25" s="5"/>
    </row>
    <row r="26" spans="1:11" ht="31.5" x14ac:dyDescent="0.25">
      <c r="A26" s="24"/>
      <c r="B26" s="24"/>
      <c r="C26" s="24"/>
      <c r="D26" s="47" t="s">
        <v>12</v>
      </c>
      <c r="E26" s="48"/>
      <c r="F26" s="49"/>
      <c r="G26" s="50"/>
      <c r="H26" s="50"/>
      <c r="I26" s="50"/>
    </row>
    <row r="27" spans="1:11" x14ac:dyDescent="0.25">
      <c r="D27" s="51"/>
      <c r="E27" s="52" t="s">
        <v>4</v>
      </c>
      <c r="F27" s="53" t="s">
        <v>5</v>
      </c>
      <c r="G27" s="53" t="s">
        <v>5</v>
      </c>
      <c r="H27" s="53" t="s">
        <v>5</v>
      </c>
      <c r="I27" s="53" t="s">
        <v>5</v>
      </c>
    </row>
    <row r="28" spans="1:11" ht="65.25" customHeight="1" x14ac:dyDescent="0.25">
      <c r="D28" s="54"/>
      <c r="E28" s="56" t="s">
        <v>343</v>
      </c>
      <c r="F28" s="59" t="s">
        <v>6</v>
      </c>
      <c r="G28" s="55" t="s">
        <v>7</v>
      </c>
      <c r="H28" s="60" t="s">
        <v>21</v>
      </c>
      <c r="I28" s="55" t="s">
        <v>16</v>
      </c>
    </row>
    <row r="29" spans="1:11" x14ac:dyDescent="0.25">
      <c r="A29" s="31"/>
      <c r="B29" s="31"/>
      <c r="C29" s="31"/>
      <c r="D29" s="57"/>
      <c r="E29" s="58"/>
      <c r="F29" s="58"/>
      <c r="G29" s="58"/>
      <c r="H29" s="58"/>
      <c r="I29" s="58"/>
    </row>
    <row r="30" spans="1:11" ht="36.75" customHeight="1" x14ac:dyDescent="0.25">
      <c r="A30" s="30"/>
      <c r="B30" s="1">
        <f>+$H$1</f>
        <v>5307</v>
      </c>
      <c r="C30" s="1">
        <v>2830</v>
      </c>
      <c r="D30" s="22" t="s">
        <v>14</v>
      </c>
      <c r="E30" s="5">
        <f>SUM(F30:I30)</f>
        <v>0</v>
      </c>
      <c r="F30" s="64"/>
      <c r="G30" s="64"/>
      <c r="H30" s="64"/>
      <c r="I30" s="64"/>
    </row>
    <row r="31" spans="1:11" ht="33.75" customHeight="1" x14ac:dyDescent="0.25">
      <c r="A31" s="30"/>
      <c r="B31" s="1">
        <f>+$H$1</f>
        <v>5307</v>
      </c>
      <c r="C31" s="1">
        <v>2840</v>
      </c>
      <c r="D31" s="23" t="s">
        <v>15</v>
      </c>
      <c r="E31" s="5">
        <f>SUM(F31:I31)</f>
        <v>0</v>
      </c>
      <c r="F31" s="64"/>
      <c r="G31" s="64"/>
      <c r="H31" s="64"/>
      <c r="I31" s="64"/>
    </row>
    <row r="32" spans="1:11" x14ac:dyDescent="0.25">
      <c r="A32" s="31"/>
      <c r="B32" s="31"/>
      <c r="C32" s="31"/>
      <c r="D32" s="57"/>
      <c r="E32" s="58"/>
      <c r="F32" s="58"/>
      <c r="G32" s="58"/>
      <c r="H32" s="58"/>
      <c r="I32" s="58"/>
    </row>
    <row r="33" spans="1:9" ht="17.25" customHeight="1" x14ac:dyDescent="0.25">
      <c r="A33" s="31"/>
      <c r="B33" s="1">
        <f>+$H$1</f>
        <v>5307</v>
      </c>
      <c r="C33" s="31">
        <v>2800</v>
      </c>
      <c r="D33" s="47" t="s">
        <v>8</v>
      </c>
      <c r="E33" s="74">
        <f>SUM(F33:I33)</f>
        <v>0</v>
      </c>
      <c r="F33" s="74">
        <f>SUM(F30,F31)</f>
        <v>0</v>
      </c>
      <c r="G33" s="75">
        <f>SUM(G30,G31)</f>
        <v>0</v>
      </c>
      <c r="H33" s="75">
        <f>SUM(H30,H31)</f>
        <v>0</v>
      </c>
      <c r="I33" s="75">
        <f>SUM(I30,I31)</f>
        <v>0</v>
      </c>
    </row>
    <row r="34" spans="1:9" ht="35.25" customHeight="1" x14ac:dyDescent="0.25">
      <c r="A34" s="31"/>
      <c r="B34" s="1">
        <f>+$H$1</f>
        <v>5307</v>
      </c>
      <c r="C34" s="31">
        <v>2801</v>
      </c>
      <c r="D34" s="44" t="s">
        <v>335</v>
      </c>
      <c r="E34" s="45" t="s">
        <v>9</v>
      </c>
      <c r="F34" s="76">
        <f>SUM(F15-F33+I15)</f>
        <v>0</v>
      </c>
      <c r="G34" s="46" t="s">
        <v>9</v>
      </c>
      <c r="H34" s="46" t="s">
        <v>9</v>
      </c>
      <c r="I34" s="46" t="s">
        <v>9</v>
      </c>
    </row>
    <row r="35" spans="1:9" ht="18" customHeight="1" x14ac:dyDescent="0.25">
      <c r="A35" s="2"/>
      <c r="B35" s="2"/>
      <c r="C35" s="2"/>
      <c r="D35" s="2"/>
      <c r="E35" s="2"/>
      <c r="F35" s="2"/>
      <c r="G35" s="2"/>
      <c r="H35" s="2"/>
      <c r="I35" s="2"/>
    </row>
    <row r="36" spans="1:9" ht="28.5" customHeight="1" x14ac:dyDescent="0.25">
      <c r="A36" s="2"/>
      <c r="B36" s="2"/>
      <c r="C36" s="2"/>
      <c r="D36" s="6" t="s">
        <v>331</v>
      </c>
      <c r="E36" s="2"/>
      <c r="F36" s="2"/>
      <c r="G36" s="2"/>
      <c r="H36" s="2"/>
      <c r="I36" s="2"/>
    </row>
    <row r="37" spans="1:9" ht="28.5" customHeight="1" x14ac:dyDescent="0.25">
      <c r="A37" s="2"/>
      <c r="B37" s="2"/>
      <c r="C37" s="2"/>
      <c r="D37" s="6"/>
      <c r="E37" s="2"/>
      <c r="F37" s="2"/>
      <c r="G37" s="2"/>
      <c r="H37" s="7" t="s">
        <v>24</v>
      </c>
      <c r="I37" s="2"/>
    </row>
    <row r="38" spans="1:9" ht="112.5" customHeight="1" x14ac:dyDescent="0.25">
      <c r="A38" s="33"/>
      <c r="B38" s="33"/>
      <c r="C38" s="33"/>
      <c r="D38" s="66" t="s">
        <v>344</v>
      </c>
      <c r="E38" s="67" t="s">
        <v>345</v>
      </c>
      <c r="F38" s="67" t="s">
        <v>329</v>
      </c>
      <c r="G38" s="67" t="s">
        <v>23</v>
      </c>
      <c r="H38" s="68" t="s">
        <v>22</v>
      </c>
    </row>
    <row r="39" spans="1:9" s="13" customFormat="1" ht="26.25" customHeight="1" x14ac:dyDescent="0.3">
      <c r="A39" s="12"/>
      <c r="B39" s="1">
        <f>+$H$1</f>
        <v>5307</v>
      </c>
      <c r="C39" s="77">
        <v>8320</v>
      </c>
      <c r="D39" s="70">
        <f>+E39+F39+G39+H39</f>
        <v>411787</v>
      </c>
      <c r="E39" s="70">
        <f>+H10</f>
        <v>93414</v>
      </c>
      <c r="F39" s="89">
        <v>318373</v>
      </c>
      <c r="G39" s="89"/>
      <c r="H39" s="89"/>
      <c r="I39" s="7"/>
    </row>
    <row r="40" spans="1:9" ht="112.5" customHeight="1" x14ac:dyDescent="0.3">
      <c r="A40" s="9"/>
      <c r="B40" s="9"/>
      <c r="C40" s="9"/>
      <c r="D40" s="69" t="s">
        <v>346</v>
      </c>
      <c r="E40" s="67" t="s">
        <v>345</v>
      </c>
      <c r="F40" s="67" t="s">
        <v>330</v>
      </c>
      <c r="G40" s="67"/>
      <c r="H40" s="67"/>
    </row>
    <row r="41" spans="1:9" s="13" customFormat="1" ht="26.25" customHeight="1" x14ac:dyDescent="0.3">
      <c r="A41" s="12"/>
      <c r="B41" s="1">
        <f>+$H$1</f>
        <v>5307</v>
      </c>
      <c r="C41" s="77">
        <v>8321</v>
      </c>
      <c r="D41" s="70">
        <f>+E41+F41</f>
        <v>76786</v>
      </c>
      <c r="E41" s="71">
        <f>+J10</f>
        <v>76786</v>
      </c>
      <c r="F41" s="88"/>
      <c r="G41" s="78" t="s">
        <v>17</v>
      </c>
      <c r="H41" s="78" t="s">
        <v>17</v>
      </c>
      <c r="I41" s="7"/>
    </row>
    <row r="42" spans="1:9" ht="52.5" customHeight="1" x14ac:dyDescent="0.25">
      <c r="D42" s="35"/>
      <c r="E42" s="2"/>
    </row>
    <row r="43" spans="1:9" ht="14.25" customHeight="1" x14ac:dyDescent="0.25"/>
    <row r="44" spans="1:9" ht="20.25" customHeight="1" x14ac:dyDescent="0.25">
      <c r="D44" s="97" t="s">
        <v>348</v>
      </c>
    </row>
    <row r="45" spans="1:9" ht="27.75" customHeight="1" x14ac:dyDescent="0.25">
      <c r="D45" s="73"/>
    </row>
    <row r="46" spans="1:9" ht="18.75" customHeight="1" x14ac:dyDescent="0.25">
      <c r="D46" s="73"/>
    </row>
    <row r="53" spans="4:4" x14ac:dyDescent="0.25">
      <c r="D53" s="32"/>
    </row>
  </sheetData>
  <sheetProtection password="EA4A" sheet="1"/>
  <mergeCells count="3">
    <mergeCell ref="D22:F22"/>
    <mergeCell ref="D3:H3"/>
    <mergeCell ref="D4:H4"/>
  </mergeCells>
  <phoneticPr fontId="1" type="noConversion"/>
  <dataValidations count="2">
    <dataValidation type="whole" errorStyle="warning" operator="lessThanOrEqual" allowBlank="1" showInputMessage="1" showErrorMessage="1" errorTitle="Внимание!" error="Попълва се цяло отрицателно число!" sqref="I8 I15:I19 I10:I11" xr:uid="{00000000-0002-0000-0000-000000000000}">
      <formula1>0</formula1>
    </dataValidation>
    <dataValidation errorStyle="warning" operator="lessThanOrEqual" allowBlank="1" showInputMessage="1" showErrorMessage="1" errorTitle="Внимание!" error="Попълва се цяло отрицателно число!" sqref="K15:K19 K10:K11 K8" xr:uid="{00000000-0002-0000-0000-000001000000}"/>
  </dataValidations>
  <pageMargins left="0.19685039370078741" right="0.19685039370078741" top="0.98425196850393704" bottom="0.98425196850393704" header="0.39370078740157483" footer="0.39370078740157483"/>
  <pageSetup paperSize="9" scale="40" orientation="landscape" horizontalDpi="360" verticalDpi="180" r:id="rId1"/>
  <headerFooter alignWithMargins="0"/>
  <rowBreaks count="1" manualBreakCount="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6"/>
  <sheetViews>
    <sheetView topLeftCell="A291" workbookViewId="0">
      <selection sqref="A1:B319"/>
    </sheetView>
  </sheetViews>
  <sheetFormatPr defaultRowHeight="12.75" x14ac:dyDescent="0.2"/>
  <sheetData>
    <row r="1" spans="1:3" ht="14.25" x14ac:dyDescent="0.2">
      <c r="A1" s="39">
        <v>5100</v>
      </c>
      <c r="B1" s="38" t="s">
        <v>35</v>
      </c>
      <c r="C1" s="38"/>
    </row>
    <row r="2" spans="1:3" ht="14.25" x14ac:dyDescent="0.2">
      <c r="A2" s="39">
        <v>5101</v>
      </c>
      <c r="B2" s="38" t="s">
        <v>36</v>
      </c>
      <c r="C2" s="38"/>
    </row>
    <row r="3" spans="1:3" ht="14.25" x14ac:dyDescent="0.2">
      <c r="A3" s="39">
        <v>5102</v>
      </c>
      <c r="B3" s="38" t="s">
        <v>37</v>
      </c>
      <c r="C3" s="38"/>
    </row>
    <row r="4" spans="1:3" ht="14.25" x14ac:dyDescent="0.2">
      <c r="A4" s="39">
        <v>5103</v>
      </c>
      <c r="B4" s="38" t="s">
        <v>38</v>
      </c>
      <c r="C4" s="38"/>
    </row>
    <row r="5" spans="1:3" ht="14.25" x14ac:dyDescent="0.2">
      <c r="A5" s="39">
        <v>5104</v>
      </c>
      <c r="B5" s="38" t="s">
        <v>39</v>
      </c>
      <c r="C5" s="38"/>
    </row>
    <row r="6" spans="1:3" ht="14.25" x14ac:dyDescent="0.2">
      <c r="A6" s="39">
        <v>5105</v>
      </c>
      <c r="B6" s="38" t="s">
        <v>40</v>
      </c>
      <c r="C6" s="38"/>
    </row>
    <row r="7" spans="1:3" ht="14.25" x14ac:dyDescent="0.2">
      <c r="A7" s="39">
        <v>5106</v>
      </c>
      <c r="B7" s="38" t="s">
        <v>41</v>
      </c>
      <c r="C7" s="38"/>
    </row>
    <row r="8" spans="1:3" ht="14.25" x14ac:dyDescent="0.2">
      <c r="A8" s="39">
        <v>5107</v>
      </c>
      <c r="B8" s="38" t="s">
        <v>42</v>
      </c>
      <c r="C8" s="38"/>
    </row>
    <row r="9" spans="1:3" ht="14.25" x14ac:dyDescent="0.2">
      <c r="A9" s="39">
        <v>5108</v>
      </c>
      <c r="B9" s="38" t="s">
        <v>43</v>
      </c>
      <c r="C9" s="38"/>
    </row>
    <row r="10" spans="1:3" ht="14.25" x14ac:dyDescent="0.2">
      <c r="A10" s="39">
        <v>5109</v>
      </c>
      <c r="B10" s="38" t="s">
        <v>44</v>
      </c>
      <c r="C10" s="38"/>
    </row>
    <row r="11" spans="1:3" ht="14.25" x14ac:dyDescent="0.2">
      <c r="A11" s="39">
        <v>5110</v>
      </c>
      <c r="B11" s="38" t="s">
        <v>45</v>
      </c>
      <c r="C11" s="38"/>
    </row>
    <row r="12" spans="1:3" ht="14.25" x14ac:dyDescent="0.2">
      <c r="A12" s="39">
        <v>5111</v>
      </c>
      <c r="B12" s="38" t="s">
        <v>46</v>
      </c>
      <c r="C12" s="38"/>
    </row>
    <row r="13" spans="1:3" ht="14.25" x14ac:dyDescent="0.2">
      <c r="A13" s="39">
        <v>5112</v>
      </c>
      <c r="B13" s="38" t="s">
        <v>47</v>
      </c>
      <c r="C13" s="38"/>
    </row>
    <row r="14" spans="1:3" ht="14.25" x14ac:dyDescent="0.2">
      <c r="A14" s="39">
        <v>5113</v>
      </c>
      <c r="B14" s="38" t="s">
        <v>48</v>
      </c>
      <c r="C14" s="38"/>
    </row>
    <row r="15" spans="1:3" ht="14.25" x14ac:dyDescent="0.2">
      <c r="A15" s="39">
        <v>5114</v>
      </c>
      <c r="B15" s="38" t="s">
        <v>49</v>
      </c>
      <c r="C15" s="38"/>
    </row>
    <row r="16" spans="1:3" ht="14.25" x14ac:dyDescent="0.2">
      <c r="A16" s="39">
        <v>5195</v>
      </c>
      <c r="B16" s="38"/>
      <c r="C16" s="38"/>
    </row>
    <row r="17" spans="1:3" ht="14.25" x14ac:dyDescent="0.2">
      <c r="A17" s="39">
        <v>5200</v>
      </c>
      <c r="B17" s="38" t="s">
        <v>50</v>
      </c>
      <c r="C17" s="38"/>
    </row>
    <row r="18" spans="1:3" ht="14.25" x14ac:dyDescent="0.2">
      <c r="A18" s="39">
        <v>5201</v>
      </c>
      <c r="B18" s="38" t="s">
        <v>51</v>
      </c>
      <c r="C18" s="38"/>
    </row>
    <row r="19" spans="1:3" ht="14.25" x14ac:dyDescent="0.2">
      <c r="A19" s="39">
        <v>5202</v>
      </c>
      <c r="B19" s="38" t="s">
        <v>52</v>
      </c>
      <c r="C19" s="38"/>
    </row>
    <row r="20" spans="1:3" ht="14.25" x14ac:dyDescent="0.2">
      <c r="A20" s="39">
        <v>5203</v>
      </c>
      <c r="B20" s="38" t="s">
        <v>53</v>
      </c>
      <c r="C20" s="38"/>
    </row>
    <row r="21" spans="1:3" ht="14.25" x14ac:dyDescent="0.2">
      <c r="A21" s="39">
        <v>5204</v>
      </c>
      <c r="B21" s="38" t="s">
        <v>54</v>
      </c>
      <c r="C21" s="38"/>
    </row>
    <row r="22" spans="1:3" ht="14.25" x14ac:dyDescent="0.2">
      <c r="A22" s="39">
        <v>5205</v>
      </c>
      <c r="B22" s="38" t="s">
        <v>55</v>
      </c>
      <c r="C22" s="38"/>
    </row>
    <row r="23" spans="1:3" ht="14.25" x14ac:dyDescent="0.2">
      <c r="A23" s="39">
        <v>5206</v>
      </c>
      <c r="B23" s="38" t="s">
        <v>56</v>
      </c>
      <c r="C23" s="38"/>
    </row>
    <row r="24" spans="1:3" ht="14.25" x14ac:dyDescent="0.2">
      <c r="A24" s="39">
        <v>5207</v>
      </c>
      <c r="B24" s="38" t="s">
        <v>57</v>
      </c>
      <c r="C24" s="38"/>
    </row>
    <row r="25" spans="1:3" ht="14.25" x14ac:dyDescent="0.2">
      <c r="A25" s="39">
        <v>5208</v>
      </c>
      <c r="B25" s="38" t="s">
        <v>58</v>
      </c>
      <c r="C25" s="38"/>
    </row>
    <row r="26" spans="1:3" ht="14.25" x14ac:dyDescent="0.2">
      <c r="A26" s="39">
        <v>5209</v>
      </c>
      <c r="B26" s="38" t="s">
        <v>59</v>
      </c>
      <c r="C26" s="38"/>
    </row>
    <row r="27" spans="1:3" ht="14.25" x14ac:dyDescent="0.2">
      <c r="A27" s="39">
        <v>5210</v>
      </c>
      <c r="B27" s="38" t="s">
        <v>60</v>
      </c>
      <c r="C27" s="38"/>
    </row>
    <row r="28" spans="1:3" ht="14.25" x14ac:dyDescent="0.2">
      <c r="A28" s="39">
        <v>5211</v>
      </c>
      <c r="B28" s="38" t="s">
        <v>61</v>
      </c>
      <c r="C28" s="38"/>
    </row>
    <row r="29" spans="1:3" ht="14.25" x14ac:dyDescent="0.2">
      <c r="A29" s="39">
        <v>5212</v>
      </c>
      <c r="B29" s="38" t="s">
        <v>62</v>
      </c>
      <c r="C29" s="38"/>
    </row>
    <row r="30" spans="1:3" ht="14.25" x14ac:dyDescent="0.2">
      <c r="A30" s="39">
        <v>5213</v>
      </c>
      <c r="B30" s="38" t="s">
        <v>63</v>
      </c>
      <c r="C30" s="38"/>
    </row>
    <row r="31" spans="1:3" ht="14.25" x14ac:dyDescent="0.2">
      <c r="A31" s="39">
        <v>5295</v>
      </c>
      <c r="B31" s="38"/>
      <c r="C31" s="38"/>
    </row>
    <row r="32" spans="1:3" ht="14.25" x14ac:dyDescent="0.2">
      <c r="A32" s="39">
        <v>5300</v>
      </c>
      <c r="B32" s="38" t="s">
        <v>64</v>
      </c>
      <c r="C32" s="38"/>
    </row>
    <row r="33" spans="1:3" ht="14.25" x14ac:dyDescent="0.2">
      <c r="A33" s="39">
        <v>5301</v>
      </c>
      <c r="B33" s="38" t="s">
        <v>65</v>
      </c>
      <c r="C33" s="38"/>
    </row>
    <row r="34" spans="1:3" ht="14.25" x14ac:dyDescent="0.2">
      <c r="A34" s="39">
        <v>5302</v>
      </c>
      <c r="B34" s="38" t="s">
        <v>66</v>
      </c>
      <c r="C34" s="38"/>
    </row>
    <row r="35" spans="1:3" ht="14.25" x14ac:dyDescent="0.2">
      <c r="A35" s="39">
        <v>5303</v>
      </c>
      <c r="B35" s="38" t="s">
        <v>67</v>
      </c>
      <c r="C35" s="38"/>
    </row>
    <row r="36" spans="1:3" ht="14.25" x14ac:dyDescent="0.2">
      <c r="A36" s="39">
        <v>5304</v>
      </c>
      <c r="B36" s="38" t="s">
        <v>68</v>
      </c>
      <c r="C36" s="38"/>
    </row>
    <row r="37" spans="1:3" ht="14.25" x14ac:dyDescent="0.2">
      <c r="A37" s="39">
        <v>5305</v>
      </c>
      <c r="B37" s="38" t="s">
        <v>69</v>
      </c>
      <c r="C37" s="38"/>
    </row>
    <row r="38" spans="1:3" ht="14.25" x14ac:dyDescent="0.2">
      <c r="A38" s="39">
        <v>5306</v>
      </c>
      <c r="B38" s="38" t="s">
        <v>70</v>
      </c>
      <c r="C38" s="38"/>
    </row>
    <row r="39" spans="1:3" ht="14.25" x14ac:dyDescent="0.2">
      <c r="A39" s="39">
        <v>5307</v>
      </c>
      <c r="B39" s="38" t="s">
        <v>71</v>
      </c>
      <c r="C39" s="38"/>
    </row>
    <row r="40" spans="1:3" ht="14.25" x14ac:dyDescent="0.2">
      <c r="A40" s="39">
        <v>5308</v>
      </c>
      <c r="B40" s="38" t="s">
        <v>72</v>
      </c>
      <c r="C40" s="38"/>
    </row>
    <row r="41" spans="1:3" ht="14.25" x14ac:dyDescent="0.2">
      <c r="A41" s="39">
        <v>5309</v>
      </c>
      <c r="B41" s="38" t="s">
        <v>73</v>
      </c>
      <c r="C41" s="38"/>
    </row>
    <row r="42" spans="1:3" ht="14.25" x14ac:dyDescent="0.2">
      <c r="A42" s="39">
        <v>5310</v>
      </c>
      <c r="B42" s="38" t="s">
        <v>74</v>
      </c>
      <c r="C42" s="38"/>
    </row>
    <row r="43" spans="1:3" ht="14.25" x14ac:dyDescent="0.2">
      <c r="A43" s="39">
        <v>5311</v>
      </c>
      <c r="B43" s="38" t="s">
        <v>75</v>
      </c>
      <c r="C43" s="38"/>
    </row>
    <row r="44" spans="1:3" ht="14.25" x14ac:dyDescent="0.2">
      <c r="A44" s="39">
        <v>5312</v>
      </c>
      <c r="B44" s="38" t="s">
        <v>76</v>
      </c>
      <c r="C44" s="38"/>
    </row>
    <row r="45" spans="1:3" ht="14.25" x14ac:dyDescent="0.2">
      <c r="A45" s="39">
        <v>5395</v>
      </c>
      <c r="B45" s="38"/>
      <c r="C45" s="38"/>
    </row>
    <row r="46" spans="1:3" ht="14.25" x14ac:dyDescent="0.2">
      <c r="A46" s="39">
        <v>5400</v>
      </c>
      <c r="B46" s="38" t="s">
        <v>77</v>
      </c>
      <c r="C46" s="38"/>
    </row>
    <row r="47" spans="1:3" ht="14.25" x14ac:dyDescent="0.2">
      <c r="A47" s="39">
        <v>5401</v>
      </c>
      <c r="B47" s="38" t="s">
        <v>78</v>
      </c>
      <c r="C47" s="38"/>
    </row>
    <row r="48" spans="1:3" ht="14.25" x14ac:dyDescent="0.2">
      <c r="A48" s="39">
        <v>5402</v>
      </c>
      <c r="B48" s="38" t="s">
        <v>79</v>
      </c>
      <c r="C48" s="38"/>
    </row>
    <row r="49" spans="1:3" ht="14.25" x14ac:dyDescent="0.2">
      <c r="A49" s="39">
        <v>5403</v>
      </c>
      <c r="B49" s="38" t="s">
        <v>80</v>
      </c>
      <c r="C49" s="38"/>
    </row>
    <row r="50" spans="1:3" ht="14.25" x14ac:dyDescent="0.2">
      <c r="A50" s="39">
        <v>5404</v>
      </c>
      <c r="B50" s="38" t="s">
        <v>81</v>
      </c>
      <c r="C50" s="38"/>
    </row>
    <row r="51" spans="1:3" ht="14.25" x14ac:dyDescent="0.2">
      <c r="A51" s="39">
        <v>5405</v>
      </c>
      <c r="B51" s="38" t="s">
        <v>82</v>
      </c>
      <c r="C51" s="38"/>
    </row>
    <row r="52" spans="1:3" ht="14.25" x14ac:dyDescent="0.2">
      <c r="A52" s="39">
        <v>5406</v>
      </c>
      <c r="B52" s="38" t="s">
        <v>83</v>
      </c>
      <c r="C52" s="38"/>
    </row>
    <row r="53" spans="1:3" ht="14.25" x14ac:dyDescent="0.2">
      <c r="A53" s="39">
        <v>5407</v>
      </c>
      <c r="B53" s="38" t="s">
        <v>84</v>
      </c>
      <c r="C53" s="38"/>
    </row>
    <row r="54" spans="1:3" ht="14.25" x14ac:dyDescent="0.2">
      <c r="A54" s="39">
        <v>5408</v>
      </c>
      <c r="B54" s="38" t="s">
        <v>85</v>
      </c>
      <c r="C54" s="38"/>
    </row>
    <row r="55" spans="1:3" ht="14.25" x14ac:dyDescent="0.2">
      <c r="A55" s="39">
        <v>5409</v>
      </c>
      <c r="B55" s="38" t="s">
        <v>86</v>
      </c>
      <c r="C55" s="38"/>
    </row>
    <row r="56" spans="1:3" ht="14.25" x14ac:dyDescent="0.2">
      <c r="A56" s="39">
        <v>5410</v>
      </c>
      <c r="B56" s="38" t="s">
        <v>87</v>
      </c>
      <c r="C56" s="38"/>
    </row>
    <row r="57" spans="1:3" ht="14.25" x14ac:dyDescent="0.2">
      <c r="A57" s="39">
        <v>5495</v>
      </c>
      <c r="B57" s="38"/>
      <c r="C57" s="38"/>
    </row>
    <row r="58" spans="1:3" ht="14.25" x14ac:dyDescent="0.2">
      <c r="A58" s="39">
        <v>5500</v>
      </c>
      <c r="B58" s="38" t="s">
        <v>88</v>
      </c>
      <c r="C58" s="38"/>
    </row>
    <row r="59" spans="1:3" ht="14.25" x14ac:dyDescent="0.2">
      <c r="A59" s="39">
        <v>5501</v>
      </c>
      <c r="B59" s="38" t="s">
        <v>89</v>
      </c>
      <c r="C59" s="38"/>
    </row>
    <row r="60" spans="1:3" ht="14.25" x14ac:dyDescent="0.2">
      <c r="A60" s="39">
        <v>5502</v>
      </c>
      <c r="B60" s="38" t="s">
        <v>90</v>
      </c>
      <c r="C60" s="38"/>
    </row>
    <row r="61" spans="1:3" ht="14.25" x14ac:dyDescent="0.2">
      <c r="A61" s="39">
        <v>5503</v>
      </c>
      <c r="B61" s="38" t="s">
        <v>91</v>
      </c>
      <c r="C61" s="38"/>
    </row>
    <row r="62" spans="1:3" ht="14.25" x14ac:dyDescent="0.2">
      <c r="A62" s="39">
        <v>5504</v>
      </c>
      <c r="B62" s="38" t="s">
        <v>92</v>
      </c>
      <c r="C62" s="38"/>
    </row>
    <row r="63" spans="1:3" ht="14.25" x14ac:dyDescent="0.2">
      <c r="A63" s="39">
        <v>5505</v>
      </c>
      <c r="B63" s="38" t="s">
        <v>93</v>
      </c>
      <c r="C63" s="38"/>
    </row>
    <row r="64" spans="1:3" ht="14.25" x14ac:dyDescent="0.2">
      <c r="A64" s="39">
        <v>5506</v>
      </c>
      <c r="B64" s="38" t="s">
        <v>94</v>
      </c>
      <c r="C64" s="38"/>
    </row>
    <row r="65" spans="1:3" ht="14.25" x14ac:dyDescent="0.2">
      <c r="A65" s="39">
        <v>5507</v>
      </c>
      <c r="B65" s="38" t="s">
        <v>95</v>
      </c>
      <c r="C65" s="38"/>
    </row>
    <row r="66" spans="1:3" ht="14.25" x14ac:dyDescent="0.2">
      <c r="A66" s="39">
        <v>5508</v>
      </c>
      <c r="B66" s="38" t="s">
        <v>96</v>
      </c>
      <c r="C66" s="38"/>
    </row>
    <row r="67" spans="1:3" ht="14.25" x14ac:dyDescent="0.2">
      <c r="A67" s="39">
        <v>5509</v>
      </c>
      <c r="B67" s="38" t="s">
        <v>97</v>
      </c>
      <c r="C67" s="38"/>
    </row>
    <row r="68" spans="1:3" ht="14.25" x14ac:dyDescent="0.2">
      <c r="A68" s="39">
        <v>5510</v>
      </c>
      <c r="B68" s="38" t="s">
        <v>98</v>
      </c>
      <c r="C68" s="38"/>
    </row>
    <row r="69" spans="1:3" ht="14.25" x14ac:dyDescent="0.2">
      <c r="A69" s="39">
        <v>5511</v>
      </c>
      <c r="B69" s="38" t="s">
        <v>99</v>
      </c>
      <c r="C69" s="38"/>
    </row>
    <row r="70" spans="1:3" ht="14.25" x14ac:dyDescent="0.2">
      <c r="A70" s="39">
        <v>5595</v>
      </c>
      <c r="B70" s="38"/>
      <c r="C70" s="38"/>
    </row>
    <row r="71" spans="1:3" ht="14.25" x14ac:dyDescent="0.2">
      <c r="A71" s="39">
        <v>5600</v>
      </c>
      <c r="B71" s="38" t="s">
        <v>100</v>
      </c>
      <c r="C71" s="38"/>
    </row>
    <row r="72" spans="1:3" ht="14.25" x14ac:dyDescent="0.2">
      <c r="A72" s="39">
        <v>5601</v>
      </c>
      <c r="B72" s="38" t="s">
        <v>101</v>
      </c>
      <c r="C72" s="38"/>
    </row>
    <row r="73" spans="1:3" ht="14.25" x14ac:dyDescent="0.2">
      <c r="A73" s="39">
        <v>5602</v>
      </c>
      <c r="B73" s="38" t="s">
        <v>102</v>
      </c>
      <c r="C73" s="38"/>
    </row>
    <row r="74" spans="1:3" ht="14.25" x14ac:dyDescent="0.2">
      <c r="A74" s="39">
        <v>5603</v>
      </c>
      <c r="B74" s="38" t="s">
        <v>103</v>
      </c>
      <c r="C74" s="38"/>
    </row>
    <row r="75" spans="1:3" ht="14.25" x14ac:dyDescent="0.2">
      <c r="A75" s="39">
        <v>5605</v>
      </c>
      <c r="B75" s="38" t="s">
        <v>104</v>
      </c>
      <c r="C75" s="38"/>
    </row>
    <row r="76" spans="1:3" ht="14.25" x14ac:dyDescent="0.2">
      <c r="A76" s="39">
        <v>5606</v>
      </c>
      <c r="B76" s="38" t="s">
        <v>105</v>
      </c>
      <c r="C76" s="38"/>
    </row>
    <row r="77" spans="1:3" ht="14.25" x14ac:dyDescent="0.2">
      <c r="A77" s="39">
        <v>5607</v>
      </c>
      <c r="B77" s="38" t="s">
        <v>106</v>
      </c>
      <c r="C77" s="38"/>
    </row>
    <row r="78" spans="1:3" ht="14.25" x14ac:dyDescent="0.2">
      <c r="A78" s="39">
        <v>5608</v>
      </c>
      <c r="B78" s="38" t="s">
        <v>107</v>
      </c>
      <c r="C78" s="38"/>
    </row>
    <row r="79" spans="1:3" ht="14.25" x14ac:dyDescent="0.2">
      <c r="A79" s="39">
        <v>5609</v>
      </c>
      <c r="B79" s="38" t="s">
        <v>108</v>
      </c>
      <c r="C79" s="38"/>
    </row>
    <row r="80" spans="1:3" ht="14.25" x14ac:dyDescent="0.2">
      <c r="A80" s="39">
        <v>5610</v>
      </c>
      <c r="B80" s="38" t="s">
        <v>109</v>
      </c>
      <c r="C80" s="38"/>
    </row>
    <row r="81" spans="1:3" ht="14.25" x14ac:dyDescent="0.2">
      <c r="A81" s="39">
        <v>5611</v>
      </c>
      <c r="B81" s="38" t="s">
        <v>110</v>
      </c>
      <c r="C81" s="38"/>
    </row>
    <row r="82" spans="1:3" ht="14.25" x14ac:dyDescent="0.2">
      <c r="A82" s="39">
        <v>5695</v>
      </c>
      <c r="B82" s="38"/>
      <c r="C82" s="38"/>
    </row>
    <row r="83" spans="1:3" ht="14.25" x14ac:dyDescent="0.2">
      <c r="A83" s="39">
        <v>5700</v>
      </c>
      <c r="B83" s="38" t="s">
        <v>111</v>
      </c>
      <c r="C83" s="38"/>
    </row>
    <row r="84" spans="1:3" ht="14.25" x14ac:dyDescent="0.2">
      <c r="A84" s="39">
        <v>5701</v>
      </c>
      <c r="B84" s="38" t="s">
        <v>112</v>
      </c>
      <c r="C84" s="38"/>
    </row>
    <row r="85" spans="1:3" ht="14.25" x14ac:dyDescent="0.2">
      <c r="A85" s="39">
        <v>5702</v>
      </c>
      <c r="B85" s="38" t="s">
        <v>113</v>
      </c>
      <c r="C85" s="38"/>
    </row>
    <row r="86" spans="1:3" ht="14.25" x14ac:dyDescent="0.2">
      <c r="A86" s="39">
        <v>5703</v>
      </c>
      <c r="B86" s="38" t="s">
        <v>114</v>
      </c>
      <c r="C86" s="38"/>
    </row>
    <row r="87" spans="1:3" ht="14.25" x14ac:dyDescent="0.2">
      <c r="A87" s="39">
        <v>5704</v>
      </c>
      <c r="B87" s="38" t="s">
        <v>115</v>
      </c>
      <c r="C87" s="38"/>
    </row>
    <row r="88" spans="1:3" ht="14.25" x14ac:dyDescent="0.2">
      <c r="A88" s="39">
        <v>5795</v>
      </c>
      <c r="B88" s="38"/>
      <c r="C88" s="38"/>
    </row>
    <row r="89" spans="1:3" ht="14.25" x14ac:dyDescent="0.2">
      <c r="A89" s="39">
        <v>5800</v>
      </c>
      <c r="B89" s="38" t="s">
        <v>116</v>
      </c>
      <c r="C89" s="38"/>
    </row>
    <row r="90" spans="1:3" ht="14.25" x14ac:dyDescent="0.2">
      <c r="A90" s="39">
        <v>5801</v>
      </c>
      <c r="B90" s="38" t="s">
        <v>117</v>
      </c>
      <c r="C90" s="38"/>
    </row>
    <row r="91" spans="1:3" ht="14.25" x14ac:dyDescent="0.2">
      <c r="A91" s="39">
        <v>5802</v>
      </c>
      <c r="B91" s="38" t="s">
        <v>118</v>
      </c>
      <c r="C91" s="38"/>
    </row>
    <row r="92" spans="1:3" ht="14.25" x14ac:dyDescent="0.2">
      <c r="A92" s="39">
        <v>5803</v>
      </c>
      <c r="B92" s="38" t="s">
        <v>119</v>
      </c>
      <c r="C92" s="38"/>
    </row>
    <row r="93" spans="1:3" ht="14.25" x14ac:dyDescent="0.2">
      <c r="A93" s="39">
        <v>5804</v>
      </c>
      <c r="B93" s="38" t="s">
        <v>120</v>
      </c>
      <c r="C93" s="38"/>
    </row>
    <row r="94" spans="1:3" ht="14.25" x14ac:dyDescent="0.2">
      <c r="A94" s="39">
        <v>5805</v>
      </c>
      <c r="B94" s="38" t="s">
        <v>121</v>
      </c>
      <c r="C94" s="38"/>
    </row>
    <row r="95" spans="1:3" ht="14.25" x14ac:dyDescent="0.2">
      <c r="A95" s="39">
        <v>5806</v>
      </c>
      <c r="B95" s="38" t="s">
        <v>122</v>
      </c>
      <c r="C95" s="38"/>
    </row>
    <row r="96" spans="1:3" ht="14.25" x14ac:dyDescent="0.2">
      <c r="A96" s="39">
        <v>5807</v>
      </c>
      <c r="B96" s="38" t="s">
        <v>123</v>
      </c>
      <c r="C96" s="38"/>
    </row>
    <row r="97" spans="1:3" ht="14.25" x14ac:dyDescent="0.2">
      <c r="A97" s="39">
        <v>5808</v>
      </c>
      <c r="B97" s="38" t="s">
        <v>124</v>
      </c>
      <c r="C97" s="38"/>
    </row>
    <row r="98" spans="1:3" ht="14.25" x14ac:dyDescent="0.2">
      <c r="A98" s="39">
        <v>5895</v>
      </c>
      <c r="B98" s="38"/>
      <c r="C98" s="38"/>
    </row>
    <row r="99" spans="1:3" ht="14.25" x14ac:dyDescent="0.2">
      <c r="A99" s="39">
        <v>5900</v>
      </c>
      <c r="B99" s="38" t="s">
        <v>125</v>
      </c>
      <c r="C99" s="38"/>
    </row>
    <row r="100" spans="1:3" ht="14.25" x14ac:dyDescent="0.2">
      <c r="A100" s="39">
        <v>5901</v>
      </c>
      <c r="B100" s="38" t="s">
        <v>126</v>
      </c>
      <c r="C100" s="38"/>
    </row>
    <row r="101" spans="1:3" ht="14.25" x14ac:dyDescent="0.2">
      <c r="A101" s="39">
        <v>5902</v>
      </c>
      <c r="B101" s="38" t="s">
        <v>127</v>
      </c>
      <c r="C101" s="38"/>
    </row>
    <row r="102" spans="1:3" ht="14.25" x14ac:dyDescent="0.2">
      <c r="A102" s="39">
        <v>5903</v>
      </c>
      <c r="B102" s="38" t="s">
        <v>128</v>
      </c>
      <c r="C102" s="38"/>
    </row>
    <row r="103" spans="1:3" ht="14.25" x14ac:dyDescent="0.2">
      <c r="A103" s="39">
        <v>5904</v>
      </c>
      <c r="B103" s="38" t="s">
        <v>129</v>
      </c>
      <c r="C103" s="38"/>
    </row>
    <row r="104" spans="1:3" ht="14.25" x14ac:dyDescent="0.2">
      <c r="A104" s="39">
        <v>5905</v>
      </c>
      <c r="B104" s="38" t="s">
        <v>130</v>
      </c>
      <c r="C104" s="38"/>
    </row>
    <row r="105" spans="1:3" ht="14.25" x14ac:dyDescent="0.2">
      <c r="A105" s="39">
        <v>5906</v>
      </c>
      <c r="B105" s="38" t="s">
        <v>131</v>
      </c>
      <c r="C105" s="38"/>
    </row>
    <row r="106" spans="1:3" ht="14.25" x14ac:dyDescent="0.2">
      <c r="A106" s="39">
        <v>5907</v>
      </c>
      <c r="B106" s="38" t="s">
        <v>132</v>
      </c>
      <c r="C106" s="38"/>
    </row>
    <row r="107" spans="1:3" ht="14.25" x14ac:dyDescent="0.2">
      <c r="A107" s="39">
        <v>5995</v>
      </c>
      <c r="B107" s="38"/>
      <c r="C107" s="38"/>
    </row>
    <row r="108" spans="1:3" ht="14.25" x14ac:dyDescent="0.2">
      <c r="A108" s="39">
        <v>6000</v>
      </c>
      <c r="B108" s="38" t="s">
        <v>133</v>
      </c>
      <c r="C108" s="38"/>
    </row>
    <row r="109" spans="1:3" ht="14.25" x14ac:dyDescent="0.2">
      <c r="A109" s="39">
        <v>6001</v>
      </c>
      <c r="B109" s="38" t="s">
        <v>134</v>
      </c>
      <c r="C109" s="38"/>
    </row>
    <row r="110" spans="1:3" ht="14.25" x14ac:dyDescent="0.2">
      <c r="A110" s="39">
        <v>6002</v>
      </c>
      <c r="B110" s="38" t="s">
        <v>135</v>
      </c>
      <c r="C110" s="38"/>
    </row>
    <row r="111" spans="1:3" ht="14.25" x14ac:dyDescent="0.2">
      <c r="A111" s="39">
        <v>6003</v>
      </c>
      <c r="B111" s="38" t="s">
        <v>136</v>
      </c>
      <c r="C111" s="38"/>
    </row>
    <row r="112" spans="1:3" ht="14.25" x14ac:dyDescent="0.2">
      <c r="A112" s="39">
        <v>6004</v>
      </c>
      <c r="B112" s="38" t="s">
        <v>137</v>
      </c>
      <c r="C112" s="38"/>
    </row>
    <row r="113" spans="1:3" ht="14.25" x14ac:dyDescent="0.2">
      <c r="A113" s="39">
        <v>6005</v>
      </c>
      <c r="B113" s="38" t="s">
        <v>138</v>
      </c>
      <c r="C113" s="38"/>
    </row>
    <row r="114" spans="1:3" ht="14.25" x14ac:dyDescent="0.2">
      <c r="A114" s="39">
        <v>6006</v>
      </c>
      <c r="B114" s="38" t="s">
        <v>139</v>
      </c>
      <c r="C114" s="38"/>
    </row>
    <row r="115" spans="1:3" ht="14.25" x14ac:dyDescent="0.2">
      <c r="A115" s="39">
        <v>6007</v>
      </c>
      <c r="B115" s="38" t="s">
        <v>140</v>
      </c>
      <c r="C115" s="38"/>
    </row>
    <row r="116" spans="1:3" ht="14.25" x14ac:dyDescent="0.2">
      <c r="A116" s="39">
        <v>6008</v>
      </c>
      <c r="B116" s="38" t="s">
        <v>141</v>
      </c>
      <c r="C116" s="38"/>
    </row>
    <row r="117" spans="1:3" ht="14.25" x14ac:dyDescent="0.2">
      <c r="A117" s="39">
        <v>6009</v>
      </c>
      <c r="B117" s="38" t="s">
        <v>142</v>
      </c>
      <c r="C117" s="38"/>
    </row>
    <row r="118" spans="1:3" ht="14.25" x14ac:dyDescent="0.2">
      <c r="A118" s="39">
        <v>6095</v>
      </c>
      <c r="B118" s="38"/>
      <c r="C118" s="38"/>
    </row>
    <row r="119" spans="1:3" ht="14.25" x14ac:dyDescent="0.2">
      <c r="A119" s="39">
        <v>6100</v>
      </c>
      <c r="B119" s="38" t="s">
        <v>143</v>
      </c>
      <c r="C119" s="38"/>
    </row>
    <row r="120" spans="1:3" ht="14.25" x14ac:dyDescent="0.2">
      <c r="A120" s="39">
        <v>6101</v>
      </c>
      <c r="B120" s="38" t="s">
        <v>144</v>
      </c>
      <c r="C120" s="38"/>
    </row>
    <row r="121" spans="1:3" ht="14.25" x14ac:dyDescent="0.2">
      <c r="A121" s="39">
        <v>6102</v>
      </c>
      <c r="B121" s="38" t="s">
        <v>145</v>
      </c>
      <c r="C121" s="38"/>
    </row>
    <row r="122" spans="1:3" ht="14.25" x14ac:dyDescent="0.2">
      <c r="A122" s="39">
        <v>6103</v>
      </c>
      <c r="B122" s="38" t="s">
        <v>146</v>
      </c>
      <c r="C122" s="38"/>
    </row>
    <row r="123" spans="1:3" ht="14.25" x14ac:dyDescent="0.2">
      <c r="A123" s="39">
        <v>6104</v>
      </c>
      <c r="B123" s="38" t="s">
        <v>147</v>
      </c>
      <c r="C123" s="38"/>
    </row>
    <row r="124" spans="1:3" ht="14.25" x14ac:dyDescent="0.2">
      <c r="A124" s="39">
        <v>6105</v>
      </c>
      <c r="B124" s="38" t="s">
        <v>148</v>
      </c>
      <c r="C124" s="38"/>
    </row>
    <row r="125" spans="1:3" ht="14.25" x14ac:dyDescent="0.2">
      <c r="A125" s="39">
        <v>6106</v>
      </c>
      <c r="B125" s="38" t="s">
        <v>149</v>
      </c>
      <c r="C125" s="38"/>
    </row>
    <row r="126" spans="1:3" ht="14.25" x14ac:dyDescent="0.2">
      <c r="A126" s="39">
        <v>6107</v>
      </c>
      <c r="B126" s="38" t="s">
        <v>150</v>
      </c>
      <c r="C126" s="38"/>
    </row>
    <row r="127" spans="1:3" ht="14.25" x14ac:dyDescent="0.2">
      <c r="A127" s="39">
        <v>6108</v>
      </c>
      <c r="B127" s="38" t="s">
        <v>151</v>
      </c>
      <c r="C127" s="38"/>
    </row>
    <row r="128" spans="1:3" ht="14.25" x14ac:dyDescent="0.2">
      <c r="A128" s="39">
        <v>6195</v>
      </c>
      <c r="B128" s="38"/>
      <c r="C128" s="38"/>
    </row>
    <row r="129" spans="1:3" ht="14.25" x14ac:dyDescent="0.2">
      <c r="A129" s="39">
        <v>6200</v>
      </c>
      <c r="B129" s="38" t="s">
        <v>152</v>
      </c>
      <c r="C129" s="38"/>
    </row>
    <row r="130" spans="1:3" ht="14.25" x14ac:dyDescent="0.2">
      <c r="A130" s="39">
        <v>6201</v>
      </c>
      <c r="B130" s="38" t="s">
        <v>153</v>
      </c>
      <c r="C130" s="38"/>
    </row>
    <row r="131" spans="1:3" ht="14.25" x14ac:dyDescent="0.2">
      <c r="A131" s="39">
        <v>6202</v>
      </c>
      <c r="B131" s="38" t="s">
        <v>154</v>
      </c>
      <c r="C131" s="38"/>
    </row>
    <row r="132" spans="1:3" ht="14.25" x14ac:dyDescent="0.2">
      <c r="A132" s="39">
        <v>6203</v>
      </c>
      <c r="B132" s="38" t="s">
        <v>155</v>
      </c>
      <c r="C132" s="38"/>
    </row>
    <row r="133" spans="1:3" ht="14.25" x14ac:dyDescent="0.2">
      <c r="A133" s="39">
        <v>6204</v>
      </c>
      <c r="B133" s="38" t="s">
        <v>156</v>
      </c>
      <c r="C133" s="38"/>
    </row>
    <row r="134" spans="1:3" ht="14.25" x14ac:dyDescent="0.2">
      <c r="A134" s="39">
        <v>6205</v>
      </c>
      <c r="B134" s="38" t="s">
        <v>157</v>
      </c>
      <c r="C134" s="38"/>
    </row>
    <row r="135" spans="1:3" ht="14.25" x14ac:dyDescent="0.2">
      <c r="A135" s="39">
        <v>6206</v>
      </c>
      <c r="B135" s="38" t="s">
        <v>158</v>
      </c>
      <c r="C135" s="38"/>
    </row>
    <row r="136" spans="1:3" ht="14.25" x14ac:dyDescent="0.2">
      <c r="A136" s="39">
        <v>6207</v>
      </c>
      <c r="B136" s="38" t="s">
        <v>159</v>
      </c>
      <c r="C136" s="38"/>
    </row>
    <row r="137" spans="1:3" ht="14.25" x14ac:dyDescent="0.2">
      <c r="A137" s="39">
        <v>6208</v>
      </c>
      <c r="B137" s="38" t="s">
        <v>160</v>
      </c>
      <c r="C137" s="38"/>
    </row>
    <row r="138" spans="1:3" ht="14.25" x14ac:dyDescent="0.2">
      <c r="A138" s="39">
        <v>6209</v>
      </c>
      <c r="B138" s="38" t="s">
        <v>161</v>
      </c>
      <c r="C138" s="38"/>
    </row>
    <row r="139" spans="1:3" ht="14.25" x14ac:dyDescent="0.2">
      <c r="A139" s="39">
        <v>6210</v>
      </c>
      <c r="B139" s="38" t="s">
        <v>162</v>
      </c>
      <c r="C139" s="38"/>
    </row>
    <row r="140" spans="1:3" ht="14.25" x14ac:dyDescent="0.2">
      <c r="A140" s="39">
        <v>6211</v>
      </c>
      <c r="B140" s="38" t="s">
        <v>163</v>
      </c>
      <c r="C140" s="38"/>
    </row>
    <row r="141" spans="1:3" ht="14.25" x14ac:dyDescent="0.2">
      <c r="A141" s="39">
        <v>6295</v>
      </c>
      <c r="B141" s="38"/>
      <c r="C141" s="38"/>
    </row>
    <row r="142" spans="1:3" ht="14.25" x14ac:dyDescent="0.2">
      <c r="A142" s="39">
        <v>6300</v>
      </c>
      <c r="B142" s="38" t="s">
        <v>164</v>
      </c>
      <c r="C142" s="38"/>
    </row>
    <row r="143" spans="1:3" ht="14.25" x14ac:dyDescent="0.2">
      <c r="A143" s="39">
        <v>6301</v>
      </c>
      <c r="B143" s="38" t="s">
        <v>165</v>
      </c>
      <c r="C143" s="38"/>
    </row>
    <row r="144" spans="1:3" ht="14.25" x14ac:dyDescent="0.2">
      <c r="A144" s="39">
        <v>6302</v>
      </c>
      <c r="B144" s="38" t="s">
        <v>166</v>
      </c>
      <c r="C144" s="38"/>
    </row>
    <row r="145" spans="1:3" ht="14.25" x14ac:dyDescent="0.2">
      <c r="A145" s="39">
        <v>6303</v>
      </c>
      <c r="B145" s="38" t="s">
        <v>167</v>
      </c>
      <c r="C145" s="38"/>
    </row>
    <row r="146" spans="1:3" ht="14.25" x14ac:dyDescent="0.2">
      <c r="A146" s="39">
        <v>6304</v>
      </c>
      <c r="B146" s="38" t="s">
        <v>168</v>
      </c>
      <c r="C146" s="38"/>
    </row>
    <row r="147" spans="1:3" ht="14.25" x14ac:dyDescent="0.2">
      <c r="A147" s="39">
        <v>6305</v>
      </c>
      <c r="B147" s="38" t="s">
        <v>169</v>
      </c>
      <c r="C147" s="38"/>
    </row>
    <row r="148" spans="1:3" ht="14.25" x14ac:dyDescent="0.2">
      <c r="A148" s="39">
        <v>6306</v>
      </c>
      <c r="B148" s="38" t="s">
        <v>170</v>
      </c>
      <c r="C148" s="38"/>
    </row>
    <row r="149" spans="1:3" ht="14.25" x14ac:dyDescent="0.2">
      <c r="A149" s="39">
        <v>6307</v>
      </c>
      <c r="B149" s="38" t="s">
        <v>171</v>
      </c>
      <c r="C149" s="38"/>
    </row>
    <row r="150" spans="1:3" ht="14.25" x14ac:dyDescent="0.2">
      <c r="A150" s="39">
        <v>6308</v>
      </c>
      <c r="B150" s="38" t="s">
        <v>172</v>
      </c>
      <c r="C150" s="38"/>
    </row>
    <row r="151" spans="1:3" ht="14.25" x14ac:dyDescent="0.2">
      <c r="A151" s="39">
        <v>6309</v>
      </c>
      <c r="B151" s="38" t="s">
        <v>173</v>
      </c>
      <c r="C151" s="38"/>
    </row>
    <row r="152" spans="1:3" ht="14.25" x14ac:dyDescent="0.2">
      <c r="A152" s="39">
        <v>6310</v>
      </c>
      <c r="B152" s="38" t="s">
        <v>174</v>
      </c>
      <c r="C152" s="38"/>
    </row>
    <row r="153" spans="1:3" ht="14.25" x14ac:dyDescent="0.2">
      <c r="A153" s="39">
        <v>6311</v>
      </c>
      <c r="B153" s="38" t="s">
        <v>175</v>
      </c>
      <c r="C153" s="38"/>
    </row>
    <row r="154" spans="1:3" ht="14.25" x14ac:dyDescent="0.2">
      <c r="A154" s="39">
        <v>6312</v>
      </c>
      <c r="B154" s="38" t="s">
        <v>176</v>
      </c>
      <c r="C154" s="38"/>
    </row>
    <row r="155" spans="1:3" ht="14.25" x14ac:dyDescent="0.2">
      <c r="A155" s="39">
        <v>6395</v>
      </c>
      <c r="B155" s="38"/>
      <c r="C155" s="38"/>
    </row>
    <row r="156" spans="1:3" ht="14.25" x14ac:dyDescent="0.2">
      <c r="A156" s="39">
        <v>6400</v>
      </c>
      <c r="B156" s="38" t="s">
        <v>177</v>
      </c>
      <c r="C156" s="38"/>
    </row>
    <row r="157" spans="1:3" ht="14.25" x14ac:dyDescent="0.2">
      <c r="A157" s="39">
        <v>6401</v>
      </c>
      <c r="B157" s="38" t="s">
        <v>178</v>
      </c>
      <c r="C157" s="38"/>
    </row>
    <row r="158" spans="1:3" ht="14.25" x14ac:dyDescent="0.2">
      <c r="A158" s="39">
        <v>6402</v>
      </c>
      <c r="B158" s="38" t="s">
        <v>179</v>
      </c>
      <c r="C158" s="38"/>
    </row>
    <row r="159" spans="1:3" ht="14.25" x14ac:dyDescent="0.2">
      <c r="A159" s="39">
        <v>6403</v>
      </c>
      <c r="B159" s="38" t="s">
        <v>180</v>
      </c>
      <c r="C159" s="38"/>
    </row>
    <row r="160" spans="1:3" ht="14.25" x14ac:dyDescent="0.2">
      <c r="A160" s="39">
        <v>6404</v>
      </c>
      <c r="B160" s="38" t="s">
        <v>181</v>
      </c>
      <c r="C160" s="38"/>
    </row>
    <row r="161" spans="1:3" ht="14.25" x14ac:dyDescent="0.2">
      <c r="A161" s="39">
        <v>6405</v>
      </c>
      <c r="B161" s="38" t="s">
        <v>182</v>
      </c>
      <c r="C161" s="38"/>
    </row>
    <row r="162" spans="1:3" ht="14.25" x14ac:dyDescent="0.2">
      <c r="A162" s="39">
        <v>6406</v>
      </c>
      <c r="B162" s="38" t="s">
        <v>183</v>
      </c>
      <c r="C162" s="38"/>
    </row>
    <row r="163" spans="1:3" ht="14.25" x14ac:dyDescent="0.2">
      <c r="A163" s="39">
        <v>6495</v>
      </c>
      <c r="B163" s="38"/>
      <c r="C163" s="38"/>
    </row>
    <row r="164" spans="1:3" ht="14.25" x14ac:dyDescent="0.2">
      <c r="A164" s="39">
        <v>6500</v>
      </c>
      <c r="B164" s="38" t="s">
        <v>184</v>
      </c>
      <c r="C164" s="38"/>
    </row>
    <row r="165" spans="1:3" ht="14.25" x14ac:dyDescent="0.2">
      <c r="A165" s="39">
        <v>6501</v>
      </c>
      <c r="B165" s="38" t="s">
        <v>185</v>
      </c>
      <c r="C165" s="38"/>
    </row>
    <row r="166" spans="1:3" ht="14.25" x14ac:dyDescent="0.2">
      <c r="A166" s="39">
        <v>6502</v>
      </c>
      <c r="B166" s="38" t="s">
        <v>186</v>
      </c>
      <c r="C166" s="38"/>
    </row>
    <row r="167" spans="1:3" ht="14.25" x14ac:dyDescent="0.2">
      <c r="A167" s="39">
        <v>6503</v>
      </c>
      <c r="B167" s="38" t="s">
        <v>187</v>
      </c>
      <c r="C167" s="38"/>
    </row>
    <row r="168" spans="1:3" ht="14.25" x14ac:dyDescent="0.2">
      <c r="A168" s="39">
        <v>6504</v>
      </c>
      <c r="B168" s="38" t="s">
        <v>188</v>
      </c>
      <c r="C168" s="38"/>
    </row>
    <row r="169" spans="1:3" ht="14.25" x14ac:dyDescent="0.2">
      <c r="A169" s="39">
        <v>6505</v>
      </c>
      <c r="B169" s="38" t="s">
        <v>189</v>
      </c>
      <c r="C169" s="38"/>
    </row>
    <row r="170" spans="1:3" ht="14.25" x14ac:dyDescent="0.2">
      <c r="A170" s="39">
        <v>6506</v>
      </c>
      <c r="B170" s="38" t="s">
        <v>190</v>
      </c>
      <c r="C170" s="38"/>
    </row>
    <row r="171" spans="1:3" ht="14.25" x14ac:dyDescent="0.2">
      <c r="A171" s="39">
        <v>6507</v>
      </c>
      <c r="B171" s="38" t="s">
        <v>191</v>
      </c>
      <c r="C171" s="38"/>
    </row>
    <row r="172" spans="1:3" ht="14.25" x14ac:dyDescent="0.2">
      <c r="A172" s="39">
        <v>6508</v>
      </c>
      <c r="B172" s="38" t="s">
        <v>192</v>
      </c>
      <c r="C172" s="38"/>
    </row>
    <row r="173" spans="1:3" ht="14.25" x14ac:dyDescent="0.2">
      <c r="A173" s="39">
        <v>6509</v>
      </c>
      <c r="B173" s="38" t="s">
        <v>193</v>
      </c>
      <c r="C173" s="38"/>
    </row>
    <row r="174" spans="1:3" ht="14.25" x14ac:dyDescent="0.2">
      <c r="A174" s="39">
        <v>6510</v>
      </c>
      <c r="B174" s="38" t="s">
        <v>194</v>
      </c>
      <c r="C174" s="38"/>
    </row>
    <row r="175" spans="1:3" ht="14.25" x14ac:dyDescent="0.2">
      <c r="A175" s="39">
        <v>6511</v>
      </c>
      <c r="B175" s="38" t="s">
        <v>195</v>
      </c>
      <c r="C175" s="38"/>
    </row>
    <row r="176" spans="1:3" ht="14.25" x14ac:dyDescent="0.2">
      <c r="A176" s="39">
        <v>6595</v>
      </c>
      <c r="B176" s="38"/>
      <c r="C176" s="38"/>
    </row>
    <row r="177" spans="1:3" ht="14.25" x14ac:dyDescent="0.2">
      <c r="A177" s="39">
        <v>6600</v>
      </c>
      <c r="B177" s="38" t="s">
        <v>196</v>
      </c>
      <c r="C177" s="38"/>
    </row>
    <row r="178" spans="1:3" ht="14.25" x14ac:dyDescent="0.2">
      <c r="A178" s="39">
        <v>6601</v>
      </c>
      <c r="B178" s="38" t="s">
        <v>197</v>
      </c>
      <c r="C178" s="38"/>
    </row>
    <row r="179" spans="1:3" ht="14.25" x14ac:dyDescent="0.2">
      <c r="A179" s="39">
        <v>6602</v>
      </c>
      <c r="B179" s="38" t="s">
        <v>198</v>
      </c>
      <c r="C179" s="38"/>
    </row>
    <row r="180" spans="1:3" ht="14.25" x14ac:dyDescent="0.2">
      <c r="A180" s="39">
        <v>6603</v>
      </c>
      <c r="B180" s="38" t="s">
        <v>199</v>
      </c>
      <c r="C180" s="38"/>
    </row>
    <row r="181" spans="1:3" ht="14.25" x14ac:dyDescent="0.2">
      <c r="A181" s="39">
        <v>6604</v>
      </c>
      <c r="B181" s="38" t="s">
        <v>200</v>
      </c>
      <c r="C181" s="38"/>
    </row>
    <row r="182" spans="1:3" ht="14.25" x14ac:dyDescent="0.2">
      <c r="A182" s="39">
        <v>6605</v>
      </c>
      <c r="B182" s="38" t="s">
        <v>201</v>
      </c>
      <c r="C182" s="38"/>
    </row>
    <row r="183" spans="1:3" ht="14.25" x14ac:dyDescent="0.2">
      <c r="A183" s="39">
        <v>6606</v>
      </c>
      <c r="B183" s="38" t="s">
        <v>202</v>
      </c>
      <c r="C183" s="38"/>
    </row>
    <row r="184" spans="1:3" ht="14.25" x14ac:dyDescent="0.2">
      <c r="A184" s="39">
        <v>6607</v>
      </c>
      <c r="B184" s="38" t="s">
        <v>203</v>
      </c>
      <c r="C184" s="38"/>
    </row>
    <row r="185" spans="1:3" ht="14.25" x14ac:dyDescent="0.2">
      <c r="A185" s="39">
        <v>6608</v>
      </c>
      <c r="B185" s="38" t="s">
        <v>204</v>
      </c>
      <c r="C185" s="38"/>
    </row>
    <row r="186" spans="1:3" ht="14.25" x14ac:dyDescent="0.2">
      <c r="A186" s="39">
        <v>6609</v>
      </c>
      <c r="B186" s="38" t="s">
        <v>205</v>
      </c>
      <c r="C186" s="38"/>
    </row>
    <row r="187" spans="1:3" ht="14.25" x14ac:dyDescent="0.2">
      <c r="A187" s="39">
        <v>6610</v>
      </c>
      <c r="B187" s="38" t="s">
        <v>206</v>
      </c>
      <c r="C187" s="38"/>
    </row>
    <row r="188" spans="1:3" ht="14.25" x14ac:dyDescent="0.2">
      <c r="A188" s="39">
        <v>6611</v>
      </c>
      <c r="B188" s="38" t="s">
        <v>207</v>
      </c>
      <c r="C188" s="38"/>
    </row>
    <row r="189" spans="1:3" ht="14.25" x14ac:dyDescent="0.2">
      <c r="A189" s="39">
        <v>6612</v>
      </c>
      <c r="B189" s="38" t="s">
        <v>208</v>
      </c>
      <c r="C189" s="38"/>
    </row>
    <row r="190" spans="1:3" ht="14.25" x14ac:dyDescent="0.2">
      <c r="A190" s="39">
        <v>6613</v>
      </c>
      <c r="B190" s="38" t="s">
        <v>209</v>
      </c>
      <c r="C190" s="38"/>
    </row>
    <row r="191" spans="1:3" ht="14.25" x14ac:dyDescent="0.2">
      <c r="A191" s="39">
        <v>6614</v>
      </c>
      <c r="B191" s="38" t="s">
        <v>210</v>
      </c>
      <c r="C191" s="38"/>
    </row>
    <row r="192" spans="1:3" ht="14.25" x14ac:dyDescent="0.2">
      <c r="A192" s="39">
        <v>6615</v>
      </c>
      <c r="B192" s="38" t="s">
        <v>211</v>
      </c>
      <c r="C192" s="38"/>
    </row>
    <row r="193" spans="1:3" ht="14.25" x14ac:dyDescent="0.2">
      <c r="A193" s="39">
        <v>6616</v>
      </c>
      <c r="B193" s="38" t="s">
        <v>212</v>
      </c>
      <c r="C193" s="38"/>
    </row>
    <row r="194" spans="1:3" ht="14.25" x14ac:dyDescent="0.2">
      <c r="A194" s="39">
        <v>6617</v>
      </c>
      <c r="B194" s="38" t="s">
        <v>213</v>
      </c>
      <c r="C194" s="38"/>
    </row>
    <row r="195" spans="1:3" ht="14.25" x14ac:dyDescent="0.2">
      <c r="A195" s="39">
        <v>6618</v>
      </c>
      <c r="B195" s="38" t="s">
        <v>214</v>
      </c>
      <c r="C195" s="38"/>
    </row>
    <row r="196" spans="1:3" ht="14.25" x14ac:dyDescent="0.2">
      <c r="A196" s="39">
        <v>6695</v>
      </c>
      <c r="B196" s="38"/>
      <c r="C196" s="38"/>
    </row>
    <row r="197" spans="1:3" ht="14.25" x14ac:dyDescent="0.2">
      <c r="A197" s="39">
        <v>6700</v>
      </c>
      <c r="B197" s="38" t="s">
        <v>215</v>
      </c>
      <c r="C197" s="38"/>
    </row>
    <row r="198" spans="1:3" ht="14.25" x14ac:dyDescent="0.2">
      <c r="A198" s="39">
        <v>6701</v>
      </c>
      <c r="B198" s="38" t="s">
        <v>216</v>
      </c>
      <c r="C198" s="38"/>
    </row>
    <row r="199" spans="1:3" ht="14.25" x14ac:dyDescent="0.2">
      <c r="A199" s="39">
        <v>6702</v>
      </c>
      <c r="B199" s="38" t="s">
        <v>217</v>
      </c>
      <c r="C199" s="38"/>
    </row>
    <row r="200" spans="1:3" ht="14.25" x14ac:dyDescent="0.2">
      <c r="A200" s="39">
        <v>6703</v>
      </c>
      <c r="B200" s="38" t="s">
        <v>218</v>
      </c>
      <c r="C200" s="38"/>
    </row>
    <row r="201" spans="1:3" ht="14.25" x14ac:dyDescent="0.2">
      <c r="A201" s="39">
        <v>6704</v>
      </c>
      <c r="B201" s="38" t="s">
        <v>219</v>
      </c>
      <c r="C201" s="38"/>
    </row>
    <row r="202" spans="1:3" ht="14.25" x14ac:dyDescent="0.2">
      <c r="A202" s="39">
        <v>6705</v>
      </c>
      <c r="B202" s="38" t="s">
        <v>220</v>
      </c>
      <c r="C202" s="38"/>
    </row>
    <row r="203" spans="1:3" ht="14.25" x14ac:dyDescent="0.2">
      <c r="A203" s="39">
        <v>6706</v>
      </c>
      <c r="B203" s="38" t="s">
        <v>221</v>
      </c>
      <c r="C203" s="38"/>
    </row>
    <row r="204" spans="1:3" ht="14.25" x14ac:dyDescent="0.2">
      <c r="A204" s="39">
        <v>6707</v>
      </c>
      <c r="B204" s="38" t="s">
        <v>222</v>
      </c>
      <c r="C204" s="38"/>
    </row>
    <row r="205" spans="1:3" ht="14.25" x14ac:dyDescent="0.2">
      <c r="A205" s="39">
        <v>6795</v>
      </c>
      <c r="B205" s="38"/>
      <c r="C205" s="38"/>
    </row>
    <row r="206" spans="1:3" ht="14.25" x14ac:dyDescent="0.2">
      <c r="A206" s="39">
        <v>6800</v>
      </c>
      <c r="B206" s="38" t="s">
        <v>223</v>
      </c>
      <c r="C206" s="38"/>
    </row>
    <row r="207" spans="1:3" ht="14.25" x14ac:dyDescent="0.2">
      <c r="A207" s="39">
        <v>6801</v>
      </c>
      <c r="B207" s="38" t="s">
        <v>224</v>
      </c>
      <c r="C207" s="38"/>
    </row>
    <row r="208" spans="1:3" ht="14.25" x14ac:dyDescent="0.2">
      <c r="A208" s="39">
        <v>6802</v>
      </c>
      <c r="B208" s="38" t="s">
        <v>68</v>
      </c>
      <c r="C208" s="38"/>
    </row>
    <row r="209" spans="1:3" ht="14.25" x14ac:dyDescent="0.2">
      <c r="A209" s="39">
        <v>6803</v>
      </c>
      <c r="B209" s="38" t="s">
        <v>225</v>
      </c>
      <c r="C209" s="38"/>
    </row>
    <row r="210" spans="1:3" ht="14.25" x14ac:dyDescent="0.2">
      <c r="A210" s="39">
        <v>6804</v>
      </c>
      <c r="B210" s="38" t="s">
        <v>226</v>
      </c>
      <c r="C210" s="38"/>
    </row>
    <row r="211" spans="1:3" ht="14.25" x14ac:dyDescent="0.2">
      <c r="A211" s="39">
        <v>6805</v>
      </c>
      <c r="B211" s="38" t="s">
        <v>227</v>
      </c>
      <c r="C211" s="38"/>
    </row>
    <row r="212" spans="1:3" ht="14.25" x14ac:dyDescent="0.2">
      <c r="A212" s="39">
        <v>6806</v>
      </c>
      <c r="B212" s="38" t="s">
        <v>228</v>
      </c>
      <c r="C212" s="38"/>
    </row>
    <row r="213" spans="1:3" ht="14.25" x14ac:dyDescent="0.2">
      <c r="A213" s="39">
        <v>6807</v>
      </c>
      <c r="B213" s="38" t="s">
        <v>229</v>
      </c>
      <c r="C213" s="38"/>
    </row>
    <row r="214" spans="1:3" ht="14.25" x14ac:dyDescent="0.2">
      <c r="A214" s="39">
        <v>6808</v>
      </c>
      <c r="B214" s="38" t="s">
        <v>230</v>
      </c>
      <c r="C214" s="38"/>
    </row>
    <row r="215" spans="1:3" ht="14.25" x14ac:dyDescent="0.2">
      <c r="A215" s="39">
        <v>6895</v>
      </c>
      <c r="B215" s="38"/>
      <c r="C215" s="38"/>
    </row>
    <row r="216" spans="1:3" ht="14.25" x14ac:dyDescent="0.2">
      <c r="A216" s="39">
        <v>6900</v>
      </c>
      <c r="B216" s="38" t="s">
        <v>231</v>
      </c>
      <c r="C216" s="38"/>
    </row>
    <row r="217" spans="1:3" ht="14.25" x14ac:dyDescent="0.2">
      <c r="A217" s="39">
        <v>6901</v>
      </c>
      <c r="B217" s="38" t="s">
        <v>232</v>
      </c>
      <c r="C217" s="38"/>
    </row>
    <row r="218" spans="1:3" ht="14.25" x14ac:dyDescent="0.2">
      <c r="A218" s="39">
        <v>6902</v>
      </c>
      <c r="B218" s="38" t="s">
        <v>233</v>
      </c>
      <c r="C218" s="38"/>
    </row>
    <row r="219" spans="1:3" ht="14.25" x14ac:dyDescent="0.2">
      <c r="A219" s="39">
        <v>6903</v>
      </c>
      <c r="B219" s="38" t="s">
        <v>234</v>
      </c>
      <c r="C219" s="38"/>
    </row>
    <row r="220" spans="1:3" ht="14.25" x14ac:dyDescent="0.2">
      <c r="A220" s="39">
        <v>6904</v>
      </c>
      <c r="B220" s="38" t="s">
        <v>235</v>
      </c>
      <c r="C220" s="38"/>
    </row>
    <row r="221" spans="1:3" ht="14.25" x14ac:dyDescent="0.2">
      <c r="A221" s="39">
        <v>6905</v>
      </c>
      <c r="B221" s="38" t="s">
        <v>236</v>
      </c>
      <c r="C221" s="38"/>
    </row>
    <row r="222" spans="1:3" ht="14.25" x14ac:dyDescent="0.2">
      <c r="A222" s="39">
        <v>6906</v>
      </c>
      <c r="B222" s="38" t="s">
        <v>237</v>
      </c>
      <c r="C222" s="38"/>
    </row>
    <row r="223" spans="1:3" ht="14.25" x14ac:dyDescent="0.2">
      <c r="A223" s="39">
        <v>6907</v>
      </c>
      <c r="B223" s="38" t="s">
        <v>238</v>
      </c>
      <c r="C223" s="38"/>
    </row>
    <row r="224" spans="1:3" ht="14.25" x14ac:dyDescent="0.2">
      <c r="A224" s="39">
        <v>6995</v>
      </c>
      <c r="B224" s="38"/>
      <c r="C224" s="38"/>
    </row>
    <row r="225" spans="1:3" ht="14.25" x14ac:dyDescent="0.2">
      <c r="A225" s="39">
        <v>7000</v>
      </c>
      <c r="B225" s="38" t="s">
        <v>239</v>
      </c>
      <c r="C225" s="38"/>
    </row>
    <row r="226" spans="1:3" ht="14.25" x14ac:dyDescent="0.2">
      <c r="A226" s="39">
        <v>7001</v>
      </c>
      <c r="B226" s="38" t="s">
        <v>240</v>
      </c>
      <c r="C226" s="38"/>
    </row>
    <row r="227" spans="1:3" ht="14.25" x14ac:dyDescent="0.2">
      <c r="A227" s="39">
        <v>7002</v>
      </c>
      <c r="B227" s="38" t="s">
        <v>241</v>
      </c>
      <c r="C227" s="38"/>
    </row>
    <row r="228" spans="1:3" ht="14.25" x14ac:dyDescent="0.2">
      <c r="A228" s="39">
        <v>7003</v>
      </c>
      <c r="B228" s="38" t="s">
        <v>242</v>
      </c>
      <c r="C228" s="38"/>
    </row>
    <row r="229" spans="1:3" ht="14.25" x14ac:dyDescent="0.2">
      <c r="A229" s="39">
        <v>7004</v>
      </c>
      <c r="B229" s="38" t="s">
        <v>243</v>
      </c>
      <c r="C229" s="38"/>
    </row>
    <row r="230" spans="1:3" ht="14.25" x14ac:dyDescent="0.2">
      <c r="A230" s="39">
        <v>7095</v>
      </c>
      <c r="B230" s="38"/>
      <c r="C230" s="38"/>
    </row>
    <row r="231" spans="1:3" ht="14.25" x14ac:dyDescent="0.2">
      <c r="A231" s="39">
        <v>7100</v>
      </c>
      <c r="B231" s="38" t="s">
        <v>244</v>
      </c>
      <c r="C231" s="38"/>
    </row>
    <row r="232" spans="1:3" ht="14.25" x14ac:dyDescent="0.2">
      <c r="A232" s="39">
        <v>7101</v>
      </c>
      <c r="B232" s="38" t="s">
        <v>245</v>
      </c>
      <c r="C232" s="38"/>
    </row>
    <row r="233" spans="1:3" ht="14.25" x14ac:dyDescent="0.2">
      <c r="A233" s="39">
        <v>7102</v>
      </c>
      <c r="B233" s="38" t="s">
        <v>246</v>
      </c>
      <c r="C233" s="38"/>
    </row>
    <row r="234" spans="1:3" ht="14.25" x14ac:dyDescent="0.2">
      <c r="A234" s="39">
        <v>7103</v>
      </c>
      <c r="B234" s="38" t="s">
        <v>247</v>
      </c>
      <c r="C234" s="38"/>
    </row>
    <row r="235" spans="1:3" ht="14.25" x14ac:dyDescent="0.2">
      <c r="A235" s="39">
        <v>7104</v>
      </c>
      <c r="B235" s="38" t="s">
        <v>248</v>
      </c>
      <c r="C235" s="38"/>
    </row>
    <row r="236" spans="1:3" ht="14.25" x14ac:dyDescent="0.2">
      <c r="A236" s="39">
        <v>7105</v>
      </c>
      <c r="B236" s="38" t="s">
        <v>249</v>
      </c>
      <c r="C236" s="38"/>
    </row>
    <row r="237" spans="1:3" ht="14.25" x14ac:dyDescent="0.2">
      <c r="A237" s="39">
        <v>7106</v>
      </c>
      <c r="B237" s="38" t="s">
        <v>250</v>
      </c>
      <c r="C237" s="38"/>
    </row>
    <row r="238" spans="1:3" ht="14.25" x14ac:dyDescent="0.2">
      <c r="A238" s="39">
        <v>7107</v>
      </c>
      <c r="B238" s="38" t="s">
        <v>251</v>
      </c>
      <c r="C238" s="38"/>
    </row>
    <row r="239" spans="1:3" ht="14.25" x14ac:dyDescent="0.2">
      <c r="A239" s="39">
        <v>7108</v>
      </c>
      <c r="B239" s="38" t="s">
        <v>252</v>
      </c>
      <c r="C239" s="38"/>
    </row>
    <row r="240" spans="1:3" ht="14.25" x14ac:dyDescent="0.2">
      <c r="A240" s="39">
        <v>7109</v>
      </c>
      <c r="B240" s="38" t="s">
        <v>253</v>
      </c>
      <c r="C240" s="38"/>
    </row>
    <row r="241" spans="1:3" ht="14.25" x14ac:dyDescent="0.2">
      <c r="A241" s="39">
        <v>7110</v>
      </c>
      <c r="B241" s="38" t="s">
        <v>254</v>
      </c>
      <c r="C241" s="38"/>
    </row>
    <row r="242" spans="1:3" ht="14.25" x14ac:dyDescent="0.2">
      <c r="A242" s="39">
        <v>7195</v>
      </c>
      <c r="B242" s="38"/>
      <c r="C242" s="38"/>
    </row>
    <row r="243" spans="1:3" ht="14.25" x14ac:dyDescent="0.2">
      <c r="A243" s="39">
        <v>7225</v>
      </c>
      <c r="B243" s="38" t="s">
        <v>255</v>
      </c>
      <c r="C243" s="38"/>
    </row>
    <row r="244" spans="1:3" ht="14.25" x14ac:dyDescent="0.2">
      <c r="A244" s="39">
        <v>7300</v>
      </c>
      <c r="B244" s="38" t="s">
        <v>256</v>
      </c>
      <c r="C244" s="38"/>
    </row>
    <row r="245" spans="1:3" ht="14.25" x14ac:dyDescent="0.2">
      <c r="A245" s="39">
        <v>7301</v>
      </c>
      <c r="B245" s="38" t="s">
        <v>257</v>
      </c>
      <c r="C245" s="38"/>
    </row>
    <row r="246" spans="1:3" ht="14.25" x14ac:dyDescent="0.2">
      <c r="A246" s="39">
        <v>7302</v>
      </c>
      <c r="B246" s="38" t="s">
        <v>258</v>
      </c>
      <c r="C246" s="38"/>
    </row>
    <row r="247" spans="1:3" ht="14.25" x14ac:dyDescent="0.2">
      <c r="A247" s="39">
        <v>7303</v>
      </c>
      <c r="B247" s="38" t="s">
        <v>259</v>
      </c>
      <c r="C247" s="38"/>
    </row>
    <row r="248" spans="1:3" ht="14.25" x14ac:dyDescent="0.2">
      <c r="A248" s="39">
        <v>7304</v>
      </c>
      <c r="B248" s="38" t="s">
        <v>260</v>
      </c>
      <c r="C248" s="38"/>
    </row>
    <row r="249" spans="1:3" ht="14.25" x14ac:dyDescent="0.2">
      <c r="A249" s="39">
        <v>7305</v>
      </c>
      <c r="B249" s="38" t="s">
        <v>261</v>
      </c>
      <c r="C249" s="38"/>
    </row>
    <row r="250" spans="1:3" ht="14.25" x14ac:dyDescent="0.2">
      <c r="A250" s="39">
        <v>7306</v>
      </c>
      <c r="B250" s="38" t="s">
        <v>262</v>
      </c>
      <c r="C250" s="38"/>
    </row>
    <row r="251" spans="1:3" ht="14.25" x14ac:dyDescent="0.2">
      <c r="A251" s="39">
        <v>7307</v>
      </c>
      <c r="B251" s="38" t="s">
        <v>263</v>
      </c>
      <c r="C251" s="38"/>
    </row>
    <row r="252" spans="1:3" ht="14.25" x14ac:dyDescent="0.2">
      <c r="A252" s="39">
        <v>7308</v>
      </c>
      <c r="B252" s="38" t="s">
        <v>264</v>
      </c>
      <c r="C252" s="38"/>
    </row>
    <row r="253" spans="1:3" ht="14.25" x14ac:dyDescent="0.2">
      <c r="A253" s="39">
        <v>7309</v>
      </c>
      <c r="B253" s="38" t="s">
        <v>265</v>
      </c>
      <c r="C253" s="38"/>
    </row>
    <row r="254" spans="1:3" ht="14.25" x14ac:dyDescent="0.2">
      <c r="A254" s="39">
        <v>7310</v>
      </c>
      <c r="B254" s="38" t="s">
        <v>266</v>
      </c>
      <c r="C254" s="38"/>
    </row>
    <row r="255" spans="1:3" ht="14.25" x14ac:dyDescent="0.2">
      <c r="A255" s="39">
        <v>7311</v>
      </c>
      <c r="B255" s="38" t="s">
        <v>267</v>
      </c>
      <c r="C255" s="38"/>
    </row>
    <row r="256" spans="1:3" ht="14.25" x14ac:dyDescent="0.2">
      <c r="A256" s="39">
        <v>7312</v>
      </c>
      <c r="B256" s="38" t="s">
        <v>268</v>
      </c>
      <c r="C256" s="38"/>
    </row>
    <row r="257" spans="1:3" ht="14.25" x14ac:dyDescent="0.2">
      <c r="A257" s="39">
        <v>7313</v>
      </c>
      <c r="B257" s="38" t="s">
        <v>269</v>
      </c>
      <c r="C257" s="38"/>
    </row>
    <row r="258" spans="1:3" ht="14.25" x14ac:dyDescent="0.2">
      <c r="A258" s="39">
        <v>7314</v>
      </c>
      <c r="B258" s="38" t="s">
        <v>270</v>
      </c>
      <c r="C258" s="38"/>
    </row>
    <row r="259" spans="1:3" ht="14.25" x14ac:dyDescent="0.2">
      <c r="A259" s="39">
        <v>7315</v>
      </c>
      <c r="B259" s="38" t="s">
        <v>271</v>
      </c>
      <c r="C259" s="38"/>
    </row>
    <row r="260" spans="1:3" ht="14.25" x14ac:dyDescent="0.2">
      <c r="A260" s="39">
        <v>7316</v>
      </c>
      <c r="B260" s="38" t="s">
        <v>272</v>
      </c>
      <c r="C260" s="38"/>
    </row>
    <row r="261" spans="1:3" ht="14.25" x14ac:dyDescent="0.2">
      <c r="A261" s="39">
        <v>7317</v>
      </c>
      <c r="B261" s="38" t="s">
        <v>273</v>
      </c>
      <c r="C261" s="38"/>
    </row>
    <row r="262" spans="1:3" ht="14.25" x14ac:dyDescent="0.2">
      <c r="A262" s="39">
        <v>7318</v>
      </c>
      <c r="B262" s="38" t="s">
        <v>274</v>
      </c>
      <c r="C262" s="38"/>
    </row>
    <row r="263" spans="1:3" ht="14.25" x14ac:dyDescent="0.2">
      <c r="A263" s="39">
        <v>7319</v>
      </c>
      <c r="B263" s="38" t="s">
        <v>275</v>
      </c>
      <c r="C263" s="38"/>
    </row>
    <row r="264" spans="1:3" ht="14.25" x14ac:dyDescent="0.2">
      <c r="A264" s="39">
        <v>7320</v>
      </c>
      <c r="B264" s="38" t="s">
        <v>276</v>
      </c>
      <c r="C264" s="38"/>
    </row>
    <row r="265" spans="1:3" ht="14.25" x14ac:dyDescent="0.2">
      <c r="A265" s="39">
        <v>7321</v>
      </c>
      <c r="B265" s="38" t="s">
        <v>277</v>
      </c>
      <c r="C265" s="38"/>
    </row>
    <row r="266" spans="1:3" ht="14.25" x14ac:dyDescent="0.2">
      <c r="A266" s="39">
        <v>7322</v>
      </c>
      <c r="B266" s="38" t="s">
        <v>278</v>
      </c>
      <c r="C266" s="38"/>
    </row>
    <row r="267" spans="1:3" ht="14.25" x14ac:dyDescent="0.2">
      <c r="A267" s="39">
        <v>7395</v>
      </c>
      <c r="B267" s="38"/>
      <c r="C267" s="38"/>
    </row>
    <row r="268" spans="1:3" ht="14.25" x14ac:dyDescent="0.2">
      <c r="A268" s="39">
        <v>7400</v>
      </c>
      <c r="B268" s="38" t="s">
        <v>279</v>
      </c>
      <c r="C268" s="38"/>
    </row>
    <row r="269" spans="1:3" ht="14.25" x14ac:dyDescent="0.2">
      <c r="A269" s="39">
        <v>7401</v>
      </c>
      <c r="B269" s="38" t="s">
        <v>280</v>
      </c>
      <c r="C269" s="38"/>
    </row>
    <row r="270" spans="1:3" ht="14.25" x14ac:dyDescent="0.2">
      <c r="A270" s="39">
        <v>7402</v>
      </c>
      <c r="B270" s="38" t="s">
        <v>281</v>
      </c>
      <c r="C270" s="38"/>
    </row>
    <row r="271" spans="1:3" ht="14.25" x14ac:dyDescent="0.2">
      <c r="A271" s="39">
        <v>7403</v>
      </c>
      <c r="B271" s="38" t="s">
        <v>282</v>
      </c>
      <c r="C271" s="38"/>
    </row>
    <row r="272" spans="1:3" ht="14.25" x14ac:dyDescent="0.2">
      <c r="A272" s="39">
        <v>7404</v>
      </c>
      <c r="B272" s="38" t="s">
        <v>283</v>
      </c>
      <c r="C272" s="38"/>
    </row>
    <row r="273" spans="1:3" ht="14.25" x14ac:dyDescent="0.2">
      <c r="A273" s="39">
        <v>7405</v>
      </c>
      <c r="B273" s="38" t="s">
        <v>284</v>
      </c>
      <c r="C273" s="38"/>
    </row>
    <row r="274" spans="1:3" ht="14.25" x14ac:dyDescent="0.2">
      <c r="A274" s="39">
        <v>7406</v>
      </c>
      <c r="B274" s="38" t="s">
        <v>285</v>
      </c>
      <c r="C274" s="38"/>
    </row>
    <row r="275" spans="1:3" ht="14.25" x14ac:dyDescent="0.2">
      <c r="A275" s="39">
        <v>7407</v>
      </c>
      <c r="B275" s="38" t="s">
        <v>286</v>
      </c>
      <c r="C275" s="38"/>
    </row>
    <row r="276" spans="1:3" ht="14.25" x14ac:dyDescent="0.2">
      <c r="A276" s="39">
        <v>7408</v>
      </c>
      <c r="B276" s="38" t="s">
        <v>287</v>
      </c>
      <c r="C276" s="38"/>
    </row>
    <row r="277" spans="1:3" ht="14.25" x14ac:dyDescent="0.2">
      <c r="A277" s="39">
        <v>7409</v>
      </c>
      <c r="B277" s="38" t="s">
        <v>288</v>
      </c>
      <c r="C277" s="38"/>
    </row>
    <row r="278" spans="1:3" ht="14.25" x14ac:dyDescent="0.2">
      <c r="A278" s="39">
        <v>7410</v>
      </c>
      <c r="B278" s="38" t="s">
        <v>289</v>
      </c>
      <c r="C278" s="38"/>
    </row>
    <row r="279" spans="1:3" ht="14.25" x14ac:dyDescent="0.2">
      <c r="A279" s="39">
        <v>7411</v>
      </c>
      <c r="B279" s="38" t="s">
        <v>290</v>
      </c>
      <c r="C279" s="38"/>
    </row>
    <row r="280" spans="1:3" ht="14.25" x14ac:dyDescent="0.2">
      <c r="A280" s="39">
        <v>7495</v>
      </c>
      <c r="B280" s="38"/>
      <c r="C280" s="38"/>
    </row>
    <row r="281" spans="1:3" ht="14.25" x14ac:dyDescent="0.2">
      <c r="A281" s="39">
        <v>7500</v>
      </c>
      <c r="B281" s="38" t="s">
        <v>291</v>
      </c>
      <c r="C281" s="38"/>
    </row>
    <row r="282" spans="1:3" ht="14.25" x14ac:dyDescent="0.2">
      <c r="A282" s="39">
        <v>7501</v>
      </c>
      <c r="B282" s="38" t="s">
        <v>292</v>
      </c>
      <c r="C282" s="38"/>
    </row>
    <row r="283" spans="1:3" ht="14.25" x14ac:dyDescent="0.2">
      <c r="A283" s="39">
        <v>7502</v>
      </c>
      <c r="B283" s="38" t="s">
        <v>293</v>
      </c>
      <c r="C283" s="38"/>
    </row>
    <row r="284" spans="1:3" ht="14.25" x14ac:dyDescent="0.2">
      <c r="A284" s="39">
        <v>7503</v>
      </c>
      <c r="B284" s="38" t="s">
        <v>294</v>
      </c>
      <c r="C284" s="38"/>
    </row>
    <row r="285" spans="1:3" ht="14.25" x14ac:dyDescent="0.2">
      <c r="A285" s="39">
        <v>7504</v>
      </c>
      <c r="B285" s="38" t="s">
        <v>295</v>
      </c>
      <c r="C285" s="38"/>
    </row>
    <row r="286" spans="1:3" ht="14.25" x14ac:dyDescent="0.2">
      <c r="A286" s="39">
        <v>7505</v>
      </c>
      <c r="B286" s="38" t="s">
        <v>296</v>
      </c>
      <c r="C286" s="38"/>
    </row>
    <row r="287" spans="1:3" ht="14.25" x14ac:dyDescent="0.2">
      <c r="A287" s="39">
        <v>7595</v>
      </c>
      <c r="B287" s="38"/>
      <c r="C287" s="38"/>
    </row>
    <row r="288" spans="1:3" ht="14.25" x14ac:dyDescent="0.2">
      <c r="A288" s="39">
        <v>7600</v>
      </c>
      <c r="B288" s="38" t="s">
        <v>297</v>
      </c>
      <c r="C288" s="38"/>
    </row>
    <row r="289" spans="1:3" ht="14.25" x14ac:dyDescent="0.2">
      <c r="A289" s="39">
        <v>7601</v>
      </c>
      <c r="B289" s="38" t="s">
        <v>298</v>
      </c>
      <c r="C289" s="38"/>
    </row>
    <row r="290" spans="1:3" ht="14.25" x14ac:dyDescent="0.2">
      <c r="A290" s="39">
        <v>7602</v>
      </c>
      <c r="B290" s="38" t="s">
        <v>299</v>
      </c>
      <c r="C290" s="38"/>
    </row>
    <row r="291" spans="1:3" ht="14.25" x14ac:dyDescent="0.2">
      <c r="A291" s="39">
        <v>7603</v>
      </c>
      <c r="B291" s="38" t="s">
        <v>300</v>
      </c>
      <c r="C291" s="38"/>
    </row>
    <row r="292" spans="1:3" ht="14.25" x14ac:dyDescent="0.2">
      <c r="A292" s="39">
        <v>7604</v>
      </c>
      <c r="B292" s="38" t="s">
        <v>301</v>
      </c>
      <c r="C292" s="38"/>
    </row>
    <row r="293" spans="1:3" ht="14.25" x14ac:dyDescent="0.2">
      <c r="A293" s="39">
        <v>7605</v>
      </c>
      <c r="B293" s="38" t="s">
        <v>302</v>
      </c>
      <c r="C293" s="38"/>
    </row>
    <row r="294" spans="1:3" ht="14.25" x14ac:dyDescent="0.2">
      <c r="A294" s="39">
        <v>7606</v>
      </c>
      <c r="B294" s="38" t="s">
        <v>303</v>
      </c>
      <c r="C294" s="38"/>
    </row>
    <row r="295" spans="1:3" ht="14.25" x14ac:dyDescent="0.2">
      <c r="A295" s="39">
        <v>7607</v>
      </c>
      <c r="B295" s="38" t="s">
        <v>304</v>
      </c>
      <c r="C295" s="38"/>
    </row>
    <row r="296" spans="1:3" ht="14.25" x14ac:dyDescent="0.2">
      <c r="A296" s="39">
        <v>7608</v>
      </c>
      <c r="B296" s="38" t="s">
        <v>305</v>
      </c>
      <c r="C296" s="38"/>
    </row>
    <row r="297" spans="1:3" ht="14.25" x14ac:dyDescent="0.2">
      <c r="A297" s="39">
        <v>7609</v>
      </c>
      <c r="B297" s="38" t="s">
        <v>306</v>
      </c>
      <c r="C297" s="38"/>
    </row>
    <row r="298" spans="1:3" ht="14.25" x14ac:dyDescent="0.2">
      <c r="A298" s="39">
        <v>7610</v>
      </c>
      <c r="B298" s="38" t="s">
        <v>307</v>
      </c>
      <c r="C298" s="38"/>
    </row>
    <row r="299" spans="1:3" ht="14.25" x14ac:dyDescent="0.2">
      <c r="A299" s="39">
        <v>7611</v>
      </c>
      <c r="B299" s="38" t="s">
        <v>308</v>
      </c>
      <c r="C299" s="38"/>
    </row>
    <row r="300" spans="1:3" ht="14.25" x14ac:dyDescent="0.2">
      <c r="A300" s="39">
        <v>7695</v>
      </c>
      <c r="B300" s="38"/>
      <c r="C300" s="38"/>
    </row>
    <row r="301" spans="1:3" ht="14.25" x14ac:dyDescent="0.2">
      <c r="A301" s="39">
        <v>7700</v>
      </c>
      <c r="B301" s="38" t="s">
        <v>309</v>
      </c>
      <c r="C301" s="38"/>
    </row>
    <row r="302" spans="1:3" ht="14.25" x14ac:dyDescent="0.2">
      <c r="A302" s="39">
        <v>7701</v>
      </c>
      <c r="B302" s="38" t="s">
        <v>310</v>
      </c>
      <c r="C302" s="38"/>
    </row>
    <row r="303" spans="1:3" ht="14.25" x14ac:dyDescent="0.2">
      <c r="A303" s="39">
        <v>7702</v>
      </c>
      <c r="B303" s="38" t="s">
        <v>311</v>
      </c>
      <c r="C303" s="38"/>
    </row>
    <row r="304" spans="1:3" ht="14.25" x14ac:dyDescent="0.2">
      <c r="A304" s="39">
        <v>7703</v>
      </c>
      <c r="B304" s="38" t="s">
        <v>312</v>
      </c>
      <c r="C304" s="38"/>
    </row>
    <row r="305" spans="1:3" ht="14.25" x14ac:dyDescent="0.2">
      <c r="A305" s="39">
        <v>7704</v>
      </c>
      <c r="B305" s="38" t="s">
        <v>313</v>
      </c>
      <c r="C305" s="38"/>
    </row>
    <row r="306" spans="1:3" ht="14.25" x14ac:dyDescent="0.2">
      <c r="A306" s="39">
        <v>7705</v>
      </c>
      <c r="B306" s="38" t="s">
        <v>314</v>
      </c>
      <c r="C306" s="38"/>
    </row>
    <row r="307" spans="1:3" ht="14.25" x14ac:dyDescent="0.2">
      <c r="A307" s="39">
        <v>7706</v>
      </c>
      <c r="B307" s="38" t="s">
        <v>315</v>
      </c>
      <c r="C307" s="38"/>
    </row>
    <row r="308" spans="1:3" ht="14.25" x14ac:dyDescent="0.2">
      <c r="A308" s="39">
        <v>7707</v>
      </c>
      <c r="B308" s="38" t="s">
        <v>316</v>
      </c>
      <c r="C308" s="38"/>
    </row>
    <row r="309" spans="1:3" ht="14.25" x14ac:dyDescent="0.2">
      <c r="A309" s="39">
        <v>7708</v>
      </c>
      <c r="B309" s="38" t="s">
        <v>317</v>
      </c>
      <c r="C309" s="38"/>
    </row>
    <row r="310" spans="1:3" ht="14.25" x14ac:dyDescent="0.2">
      <c r="A310" s="39">
        <v>7709</v>
      </c>
      <c r="B310" s="38" t="s">
        <v>318</v>
      </c>
      <c r="C310" s="38"/>
    </row>
    <row r="311" spans="1:3" ht="14.25" x14ac:dyDescent="0.2">
      <c r="A311" s="39">
        <v>7710</v>
      </c>
      <c r="B311" s="38" t="s">
        <v>319</v>
      </c>
      <c r="C311" s="38"/>
    </row>
    <row r="312" spans="1:3" ht="14.25" x14ac:dyDescent="0.2">
      <c r="A312" s="39">
        <v>7795</v>
      </c>
      <c r="B312" s="38"/>
      <c r="C312" s="38"/>
    </row>
    <row r="313" spans="1:3" ht="14.25" x14ac:dyDescent="0.2">
      <c r="A313" s="39">
        <v>7800</v>
      </c>
      <c r="B313" s="38" t="s">
        <v>320</v>
      </c>
      <c r="C313" s="38"/>
    </row>
    <row r="314" spans="1:3" ht="14.25" x14ac:dyDescent="0.2">
      <c r="A314" s="39">
        <v>7801</v>
      </c>
      <c r="B314" s="38" t="s">
        <v>321</v>
      </c>
      <c r="C314" s="38"/>
    </row>
    <row r="315" spans="1:3" ht="14.25" x14ac:dyDescent="0.2">
      <c r="A315" s="39">
        <v>7802</v>
      </c>
      <c r="B315" s="38" t="s">
        <v>322</v>
      </c>
      <c r="C315" s="38"/>
    </row>
    <row r="316" spans="1:3" ht="14.25" x14ac:dyDescent="0.2">
      <c r="A316" s="39">
        <v>7803</v>
      </c>
      <c r="B316" s="38" t="s">
        <v>323</v>
      </c>
      <c r="C316" s="38"/>
    </row>
    <row r="317" spans="1:3" ht="14.25" x14ac:dyDescent="0.2">
      <c r="A317" s="39">
        <v>7804</v>
      </c>
      <c r="B317" s="38" t="s">
        <v>324</v>
      </c>
      <c r="C317" s="38"/>
    </row>
    <row r="318" spans="1:3" ht="14.25" x14ac:dyDescent="0.2">
      <c r="A318" s="39">
        <v>7805</v>
      </c>
      <c r="B318" s="38" t="s">
        <v>325</v>
      </c>
      <c r="C318" s="38"/>
    </row>
    <row r="319" spans="1:3" ht="14.25" x14ac:dyDescent="0.2">
      <c r="A319" s="39">
        <v>7895</v>
      </c>
      <c r="B319" s="38"/>
      <c r="C319" s="38"/>
    </row>
    <row r="320" spans="1:3" x14ac:dyDescent="0.2">
      <c r="A320" s="38"/>
      <c r="B320" s="38"/>
      <c r="C320" s="38"/>
    </row>
    <row r="321" spans="1:3" x14ac:dyDescent="0.2">
      <c r="A321" s="38"/>
      <c r="B321" s="38"/>
      <c r="C321" s="38"/>
    </row>
    <row r="322" spans="1:3" ht="14.25" x14ac:dyDescent="0.2">
      <c r="A322" s="40" t="s">
        <v>326</v>
      </c>
      <c r="B322" s="40" t="s">
        <v>327</v>
      </c>
      <c r="C322" s="41"/>
    </row>
    <row r="323" spans="1:3" ht="14.25" x14ac:dyDescent="0.2">
      <c r="A323" s="42"/>
      <c r="B323" s="43">
        <v>44651</v>
      </c>
      <c r="C323" s="42"/>
    </row>
    <row r="324" spans="1:3" ht="14.25" x14ac:dyDescent="0.2">
      <c r="A324" s="42"/>
      <c r="B324" s="43">
        <v>44742</v>
      </c>
      <c r="C324" s="42"/>
    </row>
    <row r="325" spans="1:3" ht="14.25" x14ac:dyDescent="0.2">
      <c r="A325" s="42"/>
      <c r="B325" s="43">
        <v>44834</v>
      </c>
      <c r="C325" s="42"/>
    </row>
    <row r="326" spans="1:3" ht="14.25" x14ac:dyDescent="0.2">
      <c r="A326" s="42"/>
      <c r="B326" s="43">
        <v>44926</v>
      </c>
      <c r="C326" s="4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РАЗШИФРОВКА</vt:lpstr>
      <vt:lpstr>list</vt:lpstr>
      <vt:lpstr>obshtini_BG</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DRGeorgieva</dc:creator>
  <cp:lastModifiedBy>fsdb07 Николет Димитрова</cp:lastModifiedBy>
  <cp:lastPrinted>2026-03-05T10:13:36Z</cp:lastPrinted>
  <dcterms:created xsi:type="dcterms:W3CDTF">2006-03-29T13:56:28Z</dcterms:created>
  <dcterms:modified xsi:type="dcterms:W3CDTF">2026-03-05T10:14:50Z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